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annge\Desktop\SADER 2024\POMCA\7 Formato_Reporte 2024\Formatos_Reporte Año 5 AMBIENTAL\"/>
    </mc:Choice>
  </mc:AlternateContent>
  <bookViews>
    <workbookView xWindow="0" yWindow="0" windowWidth="15530" windowHeight="7090" tabRatio="833" activeTab="1"/>
  </bookViews>
  <sheets>
    <sheet name="Instructivo" sheetId="12" r:id="rId1"/>
    <sheet name="Actividades" sheetId="1" r:id="rId2"/>
    <sheet name="Presupuesto Año 1" sheetId="3" r:id="rId3"/>
    <sheet name="Presupuesto Año 2" sheetId="8" r:id="rId4"/>
    <sheet name="Presupuesto Año 3" sheetId="9" r:id="rId5"/>
    <sheet name="Presupuesto Año 4" sheetId="11" r:id="rId6"/>
    <sheet name="Presupuesto Año 5" sheetId="13" r:id="rId7"/>
  </sheets>
  <definedNames>
    <definedName name="_xlnm._FilterDatabase" localSheetId="1" hidden="1">Actividades!$C$7:$P$36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 i="1" l="1"/>
  <c r="G40" i="1"/>
  <c r="M15" i="8"/>
  <c r="M16" i="8"/>
  <c r="M17" i="8"/>
  <c r="M18" i="8"/>
  <c r="M14" i="8"/>
  <c r="J17" i="8"/>
  <c r="G17" i="8"/>
  <c r="L17" i="8" s="1"/>
  <c r="O17" i="8" s="1"/>
  <c r="O20" i="3"/>
  <c r="O19" i="3"/>
  <c r="O18" i="3"/>
  <c r="O17" i="3"/>
  <c r="O15" i="3"/>
  <c r="O14" i="3"/>
  <c r="O13" i="3"/>
  <c r="O12" i="3"/>
  <c r="O11" i="3"/>
  <c r="O10" i="3"/>
  <c r="O9" i="3"/>
  <c r="J18" i="8" l="1"/>
  <c r="G18" i="8"/>
  <c r="L18" i="8" s="1"/>
  <c r="O18" i="8" s="1"/>
  <c r="J16" i="8"/>
  <c r="G16" i="8"/>
  <c r="L16" i="8" s="1"/>
  <c r="O16" i="8" s="1"/>
  <c r="G15" i="8"/>
  <c r="J14" i="8"/>
  <c r="G14" i="8"/>
  <c r="L14" i="8" l="1"/>
  <c r="O14" i="8" s="1"/>
  <c r="J22" i="9"/>
  <c r="G22" i="9"/>
  <c r="L22" i="9" s="1"/>
  <c r="M22" i="9" s="1"/>
  <c r="O22" i="9" s="1"/>
  <c r="L21" i="9"/>
  <c r="M21" i="9" s="1"/>
  <c r="O21" i="9" s="1"/>
  <c r="J21" i="9"/>
  <c r="G21" i="9"/>
  <c r="J20" i="9"/>
  <c r="L20" i="9" s="1"/>
  <c r="M20" i="9" s="1"/>
  <c r="O20" i="9" s="1"/>
  <c r="G20" i="9"/>
  <c r="J19" i="9"/>
  <c r="G19" i="9"/>
  <c r="L19" i="9" s="1"/>
  <c r="M19" i="9" s="1"/>
  <c r="O19" i="9" s="1"/>
  <c r="J18" i="9"/>
  <c r="G18" i="9"/>
  <c r="L18" i="9" s="1"/>
  <c r="M18" i="9" s="1"/>
  <c r="O18" i="9" s="1"/>
  <c r="J31" i="1"/>
  <c r="G31" i="1"/>
  <c r="J30" i="1"/>
  <c r="G30" i="1"/>
  <c r="J29" i="1"/>
  <c r="G29" i="1"/>
  <c r="J28" i="1"/>
  <c r="G28" i="1"/>
  <c r="J27" i="1"/>
  <c r="G27" i="1"/>
  <c r="J26" i="1"/>
  <c r="G26" i="1"/>
  <c r="J43" i="1"/>
  <c r="G43" i="1"/>
  <c r="J42" i="1"/>
  <c r="G42" i="1"/>
  <c r="J41" i="1"/>
  <c r="J40" i="1"/>
  <c r="J39" i="1"/>
  <c r="G39" i="1"/>
  <c r="J38" i="1"/>
  <c r="G38" i="1"/>
  <c r="J37" i="1"/>
  <c r="G37" i="1"/>
  <c r="J18" i="1"/>
  <c r="G18" i="1"/>
  <c r="J17" i="1"/>
  <c r="G17" i="1"/>
  <c r="J16" i="1"/>
  <c r="G16" i="1"/>
  <c r="J15" i="1"/>
  <c r="G15" i="1"/>
  <c r="J14" i="1"/>
  <c r="G14" i="1"/>
  <c r="J13" i="1"/>
  <c r="G13" i="1"/>
  <c r="J12" i="1"/>
  <c r="G12" i="1"/>
  <c r="J11" i="1"/>
  <c r="G11" i="1"/>
  <c r="J10" i="1"/>
  <c r="G10" i="1"/>
  <c r="J9" i="1"/>
  <c r="G9" i="1"/>
  <c r="J8" i="1"/>
  <c r="G8" i="1"/>
  <c r="J21" i="13" l="1"/>
  <c r="G21" i="13"/>
  <c r="L21" i="13" s="1"/>
  <c r="O21" i="13" s="1"/>
  <c r="J23" i="13"/>
  <c r="G23" i="13"/>
  <c r="L23" i="13" s="1"/>
  <c r="O23" i="13" s="1"/>
  <c r="J22" i="13"/>
  <c r="G22" i="13"/>
  <c r="L22" i="13" s="1"/>
  <c r="O22" i="13" s="1"/>
  <c r="J20" i="13"/>
  <c r="G20" i="13"/>
  <c r="L20" i="13" s="1"/>
  <c r="O20" i="13" s="1"/>
  <c r="J19" i="13"/>
  <c r="G19" i="13"/>
  <c r="L19" i="13" s="1"/>
  <c r="O19" i="13" s="1"/>
  <c r="J21" i="11"/>
  <c r="G21" i="11"/>
  <c r="L21" i="11" s="1"/>
  <c r="O21" i="11" s="1"/>
  <c r="J23" i="11"/>
  <c r="G23" i="11"/>
  <c r="J22" i="11"/>
  <c r="G22" i="11"/>
  <c r="L22" i="11" s="1"/>
  <c r="O22" i="11" s="1"/>
  <c r="J20" i="11"/>
  <c r="G20" i="11"/>
  <c r="J19" i="11"/>
  <c r="G19" i="11"/>
  <c r="L23" i="11" l="1"/>
  <c r="O23" i="11" s="1"/>
  <c r="L19" i="11"/>
  <c r="O19" i="11" s="1"/>
  <c r="L20" i="11"/>
  <c r="O20" i="11" s="1"/>
  <c r="J17" i="13"/>
  <c r="G17" i="13"/>
  <c r="J16" i="13"/>
  <c r="G16" i="13"/>
  <c r="L16" i="13" s="1"/>
  <c r="O16" i="13" s="1"/>
  <c r="J15" i="13"/>
  <c r="G15" i="13"/>
  <c r="J14" i="13"/>
  <c r="G14" i="13"/>
  <c r="J13" i="13"/>
  <c r="G13" i="13"/>
  <c r="J12" i="13"/>
  <c r="G12" i="13"/>
  <c r="L12" i="13" s="1"/>
  <c r="O12" i="13" s="1"/>
  <c r="J11" i="13"/>
  <c r="G11" i="13"/>
  <c r="J10" i="13"/>
  <c r="G10" i="13"/>
  <c r="J9" i="13"/>
  <c r="G9" i="13"/>
  <c r="J17" i="11"/>
  <c r="G17" i="11"/>
  <c r="J16" i="11"/>
  <c r="G16" i="11"/>
  <c r="J15" i="11"/>
  <c r="G15" i="11"/>
  <c r="J14" i="11"/>
  <c r="G14" i="11"/>
  <c r="J13" i="11"/>
  <c r="G13" i="11"/>
  <c r="J12" i="11"/>
  <c r="G12" i="11"/>
  <c r="L12" i="11" s="1"/>
  <c r="O12" i="11" s="1"/>
  <c r="J11" i="11"/>
  <c r="G11" i="11"/>
  <c r="L11" i="11" s="1"/>
  <c r="O11" i="11" s="1"/>
  <c r="J10" i="11"/>
  <c r="G10" i="11"/>
  <c r="J9" i="11"/>
  <c r="G9" i="11"/>
  <c r="L11" i="13" l="1"/>
  <c r="O11" i="13" s="1"/>
  <c r="L13" i="13"/>
  <c r="O13" i="13" s="1"/>
  <c r="L15" i="13"/>
  <c r="O15" i="13" s="1"/>
  <c r="L17" i="13"/>
  <c r="O17" i="13" s="1"/>
  <c r="L10" i="13"/>
  <c r="O10" i="13" s="1"/>
  <c r="L9" i="13"/>
  <c r="O9" i="13" s="1"/>
  <c r="L14" i="13"/>
  <c r="O14" i="13" s="1"/>
  <c r="L10" i="11"/>
  <c r="O10" i="11" s="1"/>
  <c r="L17" i="11"/>
  <c r="O17" i="11" s="1"/>
  <c r="L14" i="11"/>
  <c r="O14" i="11" s="1"/>
  <c r="L15" i="11"/>
  <c r="O15" i="11" s="1"/>
  <c r="L13" i="11"/>
  <c r="O13" i="11" s="1"/>
  <c r="L16" i="11"/>
  <c r="O16" i="11" s="1"/>
  <c r="L9" i="11"/>
  <c r="O9" i="11" s="1"/>
  <c r="J17" i="9"/>
  <c r="G17" i="9"/>
  <c r="L17" i="9" s="1"/>
  <c r="O17" i="9" s="1"/>
  <c r="J16" i="9"/>
  <c r="G16" i="9"/>
  <c r="L16" i="9" s="1"/>
  <c r="O16" i="9" s="1"/>
  <c r="J15" i="9"/>
  <c r="G15" i="9"/>
  <c r="L15" i="9" s="1"/>
  <c r="O15" i="9" s="1"/>
  <c r="J14" i="9"/>
  <c r="G14" i="9"/>
  <c r="L14" i="9" s="1"/>
  <c r="O14" i="9" s="1"/>
  <c r="J13" i="9"/>
  <c r="G13" i="9"/>
  <c r="L13" i="9" s="1"/>
  <c r="O13" i="9" s="1"/>
  <c r="J12" i="9"/>
  <c r="G12" i="9"/>
  <c r="L12" i="9" s="1"/>
  <c r="O12" i="9" s="1"/>
  <c r="J11" i="9"/>
  <c r="G11" i="9"/>
  <c r="L11" i="9" s="1"/>
  <c r="O11" i="9" s="1"/>
  <c r="J10" i="9"/>
  <c r="G10" i="9"/>
  <c r="L10" i="9" s="1"/>
  <c r="O10" i="9" s="1"/>
  <c r="J9" i="9"/>
  <c r="G9" i="9"/>
  <c r="L9" i="9" s="1"/>
  <c r="O9" i="9" s="1"/>
  <c r="J20" i="8"/>
  <c r="G20" i="8"/>
  <c r="L20" i="8" s="1"/>
  <c r="O20" i="8" s="1"/>
  <c r="J19" i="8"/>
  <c r="G19" i="8"/>
  <c r="L19" i="8" s="1"/>
  <c r="O19" i="8" s="1"/>
  <c r="J13" i="8"/>
  <c r="G13" i="8"/>
  <c r="L13" i="8" s="1"/>
  <c r="O13" i="8" s="1"/>
  <c r="J12" i="8"/>
  <c r="G12" i="8"/>
  <c r="L12" i="8" s="1"/>
  <c r="O12" i="8" s="1"/>
  <c r="J11" i="8"/>
  <c r="G11" i="8"/>
  <c r="L11" i="8" s="1"/>
  <c r="O11" i="8" s="1"/>
  <c r="J10" i="8"/>
  <c r="G10" i="8"/>
  <c r="L10" i="8" s="1"/>
  <c r="O10" i="8" s="1"/>
  <c r="J9" i="8"/>
  <c r="G9" i="8"/>
  <c r="L9" i="8" l="1"/>
  <c r="O9" i="8" s="1"/>
  <c r="O16" i="3"/>
  <c r="J36" i="1"/>
  <c r="G36" i="1"/>
  <c r="J35" i="1"/>
  <c r="G35" i="1"/>
  <c r="J34" i="1"/>
  <c r="G34" i="1"/>
  <c r="J33" i="1"/>
  <c r="G33" i="1"/>
  <c r="J32" i="1"/>
  <c r="G32" i="1"/>
  <c r="J25" i="1"/>
  <c r="G25" i="1"/>
  <c r="J24" i="1"/>
  <c r="G24" i="1"/>
  <c r="J23" i="1"/>
  <c r="G23" i="1"/>
  <c r="J22" i="1"/>
  <c r="G22" i="1"/>
  <c r="J21" i="1"/>
  <c r="G21" i="1"/>
  <c r="J20" i="1"/>
  <c r="G20" i="1"/>
  <c r="J19" i="1"/>
  <c r="G19" i="1"/>
</calcChain>
</file>

<file path=xl/sharedStrings.xml><?xml version="1.0" encoding="utf-8"?>
<sst xmlns="http://schemas.openxmlformats.org/spreadsheetml/2006/main" count="762" uniqueCount="178">
  <si>
    <t>FORMATO REPORTE DE AVANCES ACTIVIDADES</t>
  </si>
  <si>
    <t>POMCA</t>
  </si>
  <si>
    <t>Programa</t>
  </si>
  <si>
    <t>Proyecto</t>
  </si>
  <si>
    <t>PORCENTAJE A EJECUTAR POR AÑO</t>
  </si>
  <si>
    <t>PORCENTAJE EJECUTADO</t>
  </si>
  <si>
    <t>OBSERVACIONES</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</si>
  <si>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</si>
  <si>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</si>
  <si>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</si>
  <si>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</si>
  <si>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</si>
  <si>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</si>
  <si>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</si>
  <si>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</si>
  <si>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</si>
  <si>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</si>
  <si>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</si>
  <si>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</si>
  <si>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</si>
  <si>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</si>
  <si>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</si>
  <si>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Administración de los Recursos Naturales</t>
  </si>
  <si>
    <t>Programa de Gobernanza y gestión pública del agua en la cuenca del río Bogotá</t>
  </si>
  <si>
    <t>1.Formulación de programas de manejo ambiental de microcuencas priorizadas:
1.1 Aprestamiento</t>
  </si>
  <si>
    <t>1. Formulación de programas de manejo ambiental de microcuencas priorizadas:
1.2 Diagnóstico</t>
  </si>
  <si>
    <t>1.Formulación de programas de manejo ambiental de microcuencas priorizadas:
1.3 Formulación</t>
  </si>
  <si>
    <t>1.Formulación de programas de manejo ambiental de microcuencas priorizadas:
1.4 Ejecución</t>
  </si>
  <si>
    <t>1.Formulación de programas de manejo ambiental de microcuencas priorizadas:
1.5 Seguimiento y Evaluación</t>
  </si>
  <si>
    <t>3. Integración del desarrollo social en la gestión ambiental mediante educación ambiental
3.4 Capacitaciones sobre la importancia de la conservación de las microcuencas abastecedoras</t>
  </si>
  <si>
    <t>3. Integración del desarrollo social en la gestión ambiental mediante educación ambiental
3.2 Capacitaciones manejo integral de los residuos sólidos y líquidos</t>
  </si>
  <si>
    <t>3. Integración del desarrollo social en la gestión ambiental mediante educación ambiental
3.1 Elaboración de documento de metodologías de sensibilización y capacitación para la comunidad del área de influencia de las microcuencas</t>
  </si>
  <si>
    <t>3. Integración del desarrollo social en la gestión ambiental mediante educación ambiental:
3.3 Capacitaciones Producción limpia y sostenible</t>
  </si>
  <si>
    <t>2. Selección de áreas de protección ambiental del recurso hídrico:
2.1 Priorización de áreas y concertación con los propietarios para garantizar la función ambiental del territorio en áreas prioritarias para regulación hídrica</t>
  </si>
  <si>
    <t>2. Selección de áreas de protección ambiental del recurso hídrico:
2.2 Enriquecimiento de las coberturas boscosas para a la recuperación de la fauna y la flora</t>
  </si>
  <si>
    <t>2. Selección de áreas de protección ambiental del recurso hídrico:
2.3 Mantenimiento y manejo fitosanitario</t>
  </si>
  <si>
    <t>Formulación y ejecución de Programas de Manejo Ambiental de las micro cuencas abastecedoras priorizadas</t>
  </si>
  <si>
    <t>Población capacitada en la importancia de la conservación de las microcuencas abastecedoras</t>
  </si>
  <si>
    <t>Población de la microcuenca capacitada en manejo de residuos sólidos y líquidos</t>
  </si>
  <si>
    <t>Sensibilización y apropiación del territorio para el mejoramiento y manejo sostenible de los sistemas productivos de la microcuenca</t>
  </si>
  <si>
    <t>Recuperación y enriquecimiento forestal de las áreas de micro cuencas abastecedoras de la Cuenca</t>
  </si>
  <si>
    <t>GB114 - Manejo integrado de microcuencas abastecedoras de agua</t>
  </si>
  <si>
    <t>Dependencia/Entidad
Que Reporta</t>
  </si>
  <si>
    <t xml:space="preserve">Actividad </t>
  </si>
  <si>
    <t xml:space="preserve">Actividad propuesta en la  formulación del POMCA </t>
  </si>
  <si>
    <t>Año Programado</t>
  </si>
  <si>
    <t>% a ejecutar</t>
  </si>
  <si>
    <t>% ejecutado</t>
  </si>
  <si>
    <t>Ejecución</t>
  </si>
  <si>
    <t>Subcuenca</t>
  </si>
  <si>
    <t xml:space="preserve">Municipio </t>
  </si>
  <si>
    <t>Vereda</t>
  </si>
  <si>
    <t>Coordenadas x</t>
  </si>
  <si>
    <t>Coordenadas y</t>
  </si>
  <si>
    <t>Evidencias</t>
  </si>
  <si>
    <t xml:space="preserve">Otros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</si>
  <si>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</si>
  <si>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</si>
  <si>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</si>
  <si>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</si>
  <si>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</si>
  <si>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</si>
  <si>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</si>
  <si>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</si>
  <si>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Pagos realizados (Ejecutado)</t>
  </si>
  <si>
    <t>Vigencia de los pagos</t>
  </si>
  <si>
    <t>% de ejecución</t>
  </si>
  <si>
    <t>Otros</t>
  </si>
  <si>
    <t>Hoja de actividades</t>
  </si>
  <si>
    <t>Año Ejecutado</t>
  </si>
  <si>
    <t>Formato de reporte presupuesto</t>
  </si>
  <si>
    <t>Hoja de presupuesto</t>
  </si>
  <si>
    <t>% del contrato en la actividad</t>
  </si>
  <si>
    <t>Presupuesto adicional del contrato</t>
  </si>
  <si>
    <t>% del presupuesto adicional en la actividad</t>
  </si>
  <si>
    <t>Presupuesto respecto al % adicional</t>
  </si>
  <si>
    <t>Este valor es automatico proviene del valor del preuspuesto adicional en relacion con el % del mismo en la actividad.</t>
  </si>
  <si>
    <t>ACTIVIDAD</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</si>
  <si>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</si>
  <si>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</si>
  <si>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</si>
  <si>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</si>
  <si>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</si>
  <si>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</si>
  <si>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Dependencia/Entidad Que Reporta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</si>
  <si>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</si>
  <si>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</si>
  <si>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</si>
  <si>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Promover la participación de las instituciones del estado, las organizaciones sociales y comunidades con erl fin de disminuir los impactos sobre las microcuencas y la fragmentación de las coberturas boscosas de las mismas, además de la promoción de las practicas y manejo sostenible del territorio, a través de los PMAM.</t>
  </si>
  <si>
    <t>Meta</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</si>
  <si>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</si>
  <si>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</si>
  <si>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</si>
  <si>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</si>
  <si>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</si>
  <si>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SUB META</t>
  </si>
  <si>
    <t xml:space="preserve">AÑO EJECUTADO
(Lista desplegable)	</t>
  </si>
  <si>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</si>
  <si>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</si>
  <si>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</si>
  <si>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</si>
  <si>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</si>
  <si>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</si>
  <si>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</si>
  <si>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</si>
  <si>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</si>
  <si>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</si>
  <si>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</si>
  <si>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</si>
  <si>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</si>
  <si>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</si>
  <si>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</si>
  <si>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</si>
  <si>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</si>
  <si>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</si>
  <si>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</si>
  <si>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</si>
  <si>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</si>
  <si>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</si>
  <si>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</si>
  <si>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</si>
  <si>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</si>
  <si>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</si>
  <si>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</si>
  <si>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</si>
  <si>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</si>
  <si>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</si>
  <si>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</si>
  <si>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</si>
  <si>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</si>
  <si>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</si>
  <si>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</si>
  <si>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</si>
  <si>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</si>
  <si>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</si>
  <si>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</si>
  <si>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</si>
  <si>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</si>
  <si>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</si>
  <si>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CPS-057-2022</t>
  </si>
  <si>
    <t>Objetivo contrato: PRESTACIÓN DE SERVICIOS PROFESIONALES PARA LIDERAR LAS ACTIVIDADES DEL COMPONENTE FORESTAL EN EL MUNICIPIO DE CAJICÁ</t>
  </si>
  <si>
    <t>CPS-037-2023</t>
  </si>
  <si>
    <t>Objetivo contrato: PRESTACIÓN DE SERVICIOS PROFESIONALES PARA LIDERAR Y EJECUTAR ACTIVIDADES DEL COMPONENTE FORESTAL, EN EL MARCO DEL PROYECTO RECUPERACIÓN Y CONSERVACIÓN DE LAS FUENTES HÍDRICAS Y ÁREAS DE INTERÉS AMBIENTAL EN EL MUNICIPIO DE CAJICÁ</t>
  </si>
  <si>
    <t>CPS 266-2023</t>
  </si>
  <si>
    <t>Objetivo contrato: PRESTACION DE SERVICIOS PROFESIONALES PARA IMPLEMENTACION DE NUEVAS ZONAS VERDES EN EL MARCO DEL PROYECTO RECUPERACION Y CONSERVACION DE LAS FUENTES HIDRICAS Y AREAS DE INTERES AMBIENTAL EN EL MUNICIPIO DE CAJICA</t>
  </si>
  <si>
    <t>CPS 123-2024</t>
  </si>
  <si>
    <t>PRESTACION DE SERVICIOS PROFESIONALES PARA LIDERAR Y EJECUTAR ACTIVIDADES DEL COMPONENTE FORESTAL, EN EL MARCO DEL PROYECTO RECUPERACION Y CONSERVACION DE LAS FUENTES HIDRICAS Y AREAS DE INTERES AMBIENTAL EN EL MUNICIPIO DE CAJICA</t>
  </si>
  <si>
    <t>Se llevó a cabo la contratación de un profesional forestal y biólogo para enriquecer las coberturas boscosas con el objetivo de promover la recuperación de la fauna y la flora</t>
  </si>
  <si>
    <t>Se realiza la contratación de un profesional forestal con el propósito de llevar a cabo el mantenimiento y el manejo fitosanitario. Este experto será responsable de implementar prácticas y medidas para conservar la salud y el desarrollo óptimo de los recursos forestales, incluyendo la prevención y control de enfermedades, plagas y otros factores que puedan afectar la vegetación. Además, se encargará de monitorear regularmente el estado fitosanitario de los bosques, proponiendo y ejecutando estrategias de manejo adecuadas para garantizar su sostenibilidad a largo plazo.</t>
  </si>
  <si>
    <t>Se contrató a un profesional con formación en forestal y un profesional en biología para mejorar la cobertura boscosa con el fin de fomentar la restauración de la biodiversidad, tanto de la fauna como de la flora. Esta iniciativa no solo busca aumentar la densidad y diversidad de especies en los bosques, sino también promover la recuperación de hábitats naturales para asegurar la supervivencia de las especies autóctonas y el equilibrio ecológico. Además, el profesional estará encargado de implementar prácticas de manejo sostenible que contribuyan al fortalecimiento y la resiliencia de los ecosistemas forestales a largo plazo</t>
  </si>
  <si>
    <t>Se ha contratado a un profesional forestal para llevar a cabo el mantenimiento y la gestión fitosanitaria de los recursos forestales. Este especialista asume la responsabilidad de implementar prácticas y medidas destinadas a preservar la salud y el desarrollo óptimo de los bosques, abordando la prevención y el control de enfermedades, plagas y otros factores que puedan afectar la vegetación. Además, se encarga de realizar un monitoreo regular del estado fitosanitario de los bosques, proponiendo y aplicando estrategias de gestión adecuadas para asegurar su sostenibilidad a largo plazo.</t>
  </si>
  <si>
    <t>SADER CAJICÁ</t>
  </si>
  <si>
    <t>N/A</t>
  </si>
  <si>
    <t>Sector Tibitoc - Soacha</t>
  </si>
  <si>
    <t>Cajicá</t>
  </si>
  <si>
    <t>Canelón, Chuntame, Calahorra, Rio Grande</t>
  </si>
  <si>
    <t>Teniendo en cuenta lo establecido en el oficio N. 20202116016 emitido por la CAR en respuesta al Oficio AMC-SADER-178-2020 “Para el caso de la cuenca del río Bogotá, dado que se cuenta con el POMCA, no aplica la elaboración del PMA de microcuencas, sino el Programa de Manejo Ambiental de Microcuencas que incluirá los proyectos y actividades definidos en el POMCA, actividad que hará parte del componente programático de la fase de Formulación (Articulo 2.2.3.1.6.11 del Decreto 1076 de
2015). En dicho programa, previa selección y priorización de las microcuencas, la CAR definirá los proyectos y actividades para el manejo ambiental de las microcuencas que hacen parte de la cuenca del río Bogotá" y "La obligación de los municipios en este caso será implementar, en el ámbito de su competencia los programas de manejo de microcuencas abastecedoras, actualmente, este proyecto será incluido en el Plan de Acción de la Corporación de vigencia 2020-2023, de donde se dispondrán recursos para la formulación de los instrumentos, a la fecha se está realizando la planeación del proyecto”. el municipio de Cajicá no tiene la competencia para dar cumplimiento estas fases y tampoco se ha solicitado el apoyo por parte de la CAR. Mediante oficio 20212054182 de la CAR se indicó al municipio que aún estaban en la etapa pre-contractual del programa. Por lo tanto el municipio no podrá avanzar en estas actividades hasta que no esté en ejecución.</t>
  </si>
  <si>
    <t>Archivo físico Carpeta Río Bogotá</t>
  </si>
  <si>
    <t>Mapa de zonas priorizadas para procesos de reforestación. Se realizó zonificación de áreas en las que se necesita iniciar procesos de reforestación protectora para el municipio, consolidando la base de datos de propietarios. Se evidencia a través de salida cartográfica.</t>
  </si>
  <si>
    <t>Drive/SPI / Evidencias de contratos 239del 2021 Y 057 del 2022</t>
  </si>
  <si>
    <t>Se llevaron acabo dichas actividades de enriquecimiento forestal nativo y mantenimienmto del mismo, como lo indica la ficha EEB 222</t>
  </si>
  <si>
    <t>Se han adelantado campañas orientadas a la conservación y protección del recurso hídrico, no solo a nivel municipal, si no a nivel de cuenca hidrográfica. Se evidencia a través de registro fotográfico, planillas de asistecias, actas y reportes al SPI mensual</t>
  </si>
  <si>
    <t>Se han adelantado campañas orientadas a la gestión integral de residuos sólidos. Se evidencia a través de registro fotográfico, planillas de asistecias e informes de los CI PGIRS Y PSMV</t>
  </si>
  <si>
    <t>CPS-075-2021</t>
  </si>
  <si>
    <t>CONTRATISTA. DIEGO ALEJAN DRO RINCÓN DÍAZ, OBJETO. "PRESTACIÓN DE SERVICIOS PROFESIONALES PARA EL FORTALECIMIENTO DEL COMPONENTE AMBIENTAL DE LA SECRETARÍA DE AMBIENTE Y DESARROLLO RURAL"</t>
  </si>
  <si>
    <t>JAIME ANDRES CUELLAR TEJADA OBJETO: PRESTACIÓN DE SERVICIOS PROFESIONALES PARA LIDERAR LAS ACTIVIDADES DEL COMPONENTE FORESTAL EN EL MUNICIPIO DE CAJICA</t>
  </si>
  <si>
    <t>CPS-239-2021</t>
  </si>
  <si>
    <t>CINDY BRIGITTE ACELAS ALBARRACIN OBJETO: “PRESTACIÓN DE SERVICIOS PROFESIONALES PARA ADELANTAR LAS ACTIVIDADES DEL COMPONENTE FORESTAL EN EL MUNICIPIO DE CAJICÁ”</t>
  </si>
  <si>
    <t>CPS-072-2021</t>
  </si>
  <si>
    <t>CPS-190-2021</t>
  </si>
  <si>
    <t>PRESTACIÓN DE SERVICIOS PROFESIONALES PARA EL FORTALECIMIENTO DEL COMPONENTE AMBIENTAL Y FORESTAL DE LA SECRETARÍA DE AMBIENTE Y DESARROLLO RURAL</t>
  </si>
  <si>
    <t>NA</t>
  </si>
  <si>
    <t>Planillas/Listas Asistencia</t>
  </si>
  <si>
    <t>SADER-DRIVE-SPI-CONTRATO REALCIONADO EN EL PRESUPUESTO</t>
  </si>
  <si>
    <t>Se hizo elaboración de documento de metodologías de sensibilización y capacitación para la comunidad del área de influencia de las microcuencas</t>
  </si>
  <si>
    <t xml:space="preserve">Se tienen las actas de las visitas técnicas y capacitaciones que realizan los contratistas profesionales que se encargan de promover la producción limpia y sostenible en el municipio. Pero en el año 1 del POMCA no se tenía el contrato específico de producción agropecuaria sostenible. </t>
  </si>
  <si>
    <t>Drive/SPI / Evidencias de contrato relacionado en el presupuesto</t>
  </si>
  <si>
    <t>Documentos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</si>
</sst>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2" formatCode="_-&quot;$&quot;\ * #,##0_-;\-&quot;$&quot;\ * #,##0_-;_-&quot;$&quot;\ * &quot;-&quot;_-;_-@_-"/>
    <numFmt numFmtId="164" formatCode="0.0%"/>
    <numFmt numFmtId="165" formatCode="_-&quot;$&quot;\ * #,##0_-;\-&quot;$&quot;\ * #,##0_-;_-&quot;$&quot;\ * &quot;-&quot;_-;_-@"/>
  </numFmts>
  <fonts count="54">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5"/>
      <color theme="1"/>
      <name val="Calibri"/>
      <family val="2"/>
      <scheme val="minor"/>
    </font>
    <font>
      <u/>
      <sz val="11"/>
      <color theme="10"/>
      <name val="Calibri"/>
      <family val="2"/>
      <scheme val="minor"/>
    </font>
    <font>
      <sz val="10"/>
      <color theme="1"/>
      <name val="Arial"/>
      <family val="2"/>
    </font>
    <font>
      <b/>
      <sz val="11"/>
      <color theme="4"/>
      <name val="Arial"/>
      <family val="2"/>
    </font>
    <font>
      <b/>
      <sz val="14"/>
      <color theme="4"/>
      <name val="Arial"/>
      <family val="2"/>
    </font>
    <font>
      <b/>
      <sz val="22"/>
      <color rgb="FF600000"/>
      <name val="Arial"/>
      <family val="2"/>
    </font>
    <font>
      <b/>
      <sz val="12"/>
      <color rgb="FF600000"/>
      <name val="Arial"/>
      <family val="2"/>
    </font>
    <font>
      <sz val="12"/>
      <color theme="1"/>
      <name val="Arial"/>
      <family val="2"/>
    </font>
    <font>
      <sz val="12"/>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2"/>
      <color theme="8" tint="-0.499984740745262"/>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sz val="11"/>
      <name val="Calibri"/>
    </font>
    <font>
      <sz val="12"/>
      <color rgb="FF0D0D0D"/>
      <name val="Segoe UI"/>
      <family val="2"/>
    </font>
    <font>
      <sz val="11"/>
      <color rgb="FF1F3864"/>
      <name val="Arial"/>
      <family val="2"/>
    </font>
    <font>
      <sz val="12"/>
      <color rgb="FF1F3864"/>
      <name val="Arial"/>
    </font>
    <font>
      <sz val="12"/>
      <color theme="1"/>
      <name val="Arial"/>
    </font>
    <font>
      <sz val="11"/>
      <color rgb="FF1F3864"/>
      <name val="Arial"/>
    </font>
    <font>
      <sz val="11"/>
      <color theme="1"/>
      <name val="Calibri"/>
    </font>
    <font>
      <sz val="13"/>
      <color theme="1"/>
      <name val="Arial"/>
    </font>
  </fonts>
  <fills count="11">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66FFFF"/>
        <bgColor indexed="64"/>
      </patternFill>
    </fill>
    <fill>
      <patternFill patternType="solid">
        <fgColor rgb="FFDEEAF6"/>
        <bgColor rgb="FFDEEAF6"/>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medium">
        <color theme="8" tint="-0.499984740745262"/>
      </right>
      <top/>
      <bottom style="thin">
        <color theme="0" tint="-0.249977111117893"/>
      </bottom>
      <diagonal/>
    </border>
    <border>
      <left style="medium">
        <color theme="8" tint="-0.499984740745262"/>
      </left>
      <right style="thin">
        <color theme="0" tint="-0.249977111117893"/>
      </right>
      <top style="thin">
        <color theme="0" tint="-0.249977111117893"/>
      </top>
      <bottom/>
      <diagonal/>
    </border>
    <border>
      <left style="medium">
        <color theme="8" tint="-0.499984740745262"/>
      </left>
      <right style="thin">
        <color theme="0" tint="-0.249977111117893"/>
      </right>
      <top/>
      <bottom/>
      <diagonal/>
    </border>
    <border>
      <left style="medium">
        <color theme="8" tint="-0.499984740745262"/>
      </left>
      <right style="thin">
        <color theme="0" tint="-0.249977111117893"/>
      </right>
      <top/>
      <bottom style="medium">
        <color theme="8" tint="-0.499984740745262"/>
      </bottom>
      <diagonal/>
    </border>
    <border>
      <left style="thin">
        <color theme="0" tint="-0.249977111117893"/>
      </left>
      <right style="thin">
        <color theme="0" tint="-0.249977111117893"/>
      </right>
      <top style="thin">
        <color theme="0" tint="-0.249977111117893"/>
      </top>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thin">
        <color theme="0" tint="-0.249977111117893"/>
      </left>
      <right style="medium">
        <color theme="8" tint="-0.499984740745262"/>
      </right>
      <top style="thin">
        <color theme="0" tint="-0.249977111117893"/>
      </top>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medium">
        <color theme="8" tint="-0.499984740745262"/>
      </bottom>
      <diagonal/>
    </border>
    <border>
      <left style="thin">
        <color rgb="FFBFBFBF"/>
      </left>
      <right style="thin">
        <color rgb="FFBFBFBF"/>
      </right>
      <top style="thin">
        <color rgb="FFBFBFBF"/>
      </top>
      <bottom/>
      <diagonal/>
    </border>
    <border>
      <left style="thin">
        <color rgb="FFBFBFBF"/>
      </left>
      <right style="thin">
        <color rgb="FFBFBFBF"/>
      </right>
      <top/>
      <bottom style="medium">
        <color rgb="FF1F3864"/>
      </bottom>
      <diagonal/>
    </border>
    <border>
      <left style="thin">
        <color theme="0" tint="-0.249977111117893"/>
      </left>
      <right style="thin">
        <color theme="0" tint="-0.249977111117893"/>
      </right>
      <top/>
      <bottom style="thin">
        <color rgb="FFBFBFBF"/>
      </bottom>
      <diagonal/>
    </border>
    <border>
      <left style="thin">
        <color rgb="FFBFBFBF"/>
      </left>
      <right style="thin">
        <color rgb="FFBFBFBF"/>
      </right>
      <top style="thin">
        <color rgb="FFBFBFBF"/>
      </top>
      <bottom style="thin">
        <color rgb="FFBFBFBF"/>
      </bottom>
      <diagonal/>
    </border>
    <border>
      <left style="thin">
        <color rgb="FFD8D8D8"/>
      </left>
      <right style="thin">
        <color rgb="FFD8D8D8"/>
      </right>
      <top style="thin">
        <color rgb="FFD8D8D8"/>
      </top>
      <bottom style="thin">
        <color rgb="FFD8D8D8"/>
      </bottom>
      <diagonal/>
    </border>
    <border>
      <left style="thin">
        <color rgb="FFBFBFBF"/>
      </left>
      <right style="medium">
        <color rgb="FF1F3864"/>
      </right>
      <top style="thin">
        <color rgb="FFBFBFBF"/>
      </top>
      <bottom style="thin">
        <color rgb="FFBFBFBF"/>
      </bottom>
      <diagonal/>
    </border>
    <border>
      <left style="medium">
        <color rgb="FF1F3864"/>
      </left>
      <right style="thin">
        <color rgb="FFBFBFBF"/>
      </right>
      <top style="thin">
        <color rgb="FFBFBFBF"/>
      </top>
      <bottom style="thin">
        <color rgb="FFBFBFBF"/>
      </bottom>
      <diagonal/>
    </border>
    <border>
      <left/>
      <right/>
      <top style="thin">
        <color rgb="FFBFBFBF"/>
      </top>
      <bottom/>
      <diagonal/>
    </border>
    <border>
      <left/>
      <right/>
      <top/>
      <bottom style="thin">
        <color rgb="FFBFBFBF"/>
      </bottom>
      <diagonal/>
    </border>
    <border>
      <left/>
      <right/>
      <top style="thin">
        <color theme="0" tint="-0.249977111117893"/>
      </top>
      <bottom/>
      <diagonal/>
    </border>
    <border>
      <left/>
      <right/>
      <top/>
      <bottom style="thin">
        <color theme="0" tint="-0.249977111117893"/>
      </bottom>
      <diagonal/>
    </border>
  </borders>
  <cellStyleXfs count="6">
    <xf numFmtId="0" fontId="0" fillId="0" borderId="0"/>
    <xf numFmtId="9" fontId="1" fillId="0" borderId="0" applyFont="0" applyFill="0" applyBorder="0" applyAlignment="0" applyProtection="0"/>
    <xf numFmtId="0" fontId="8"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82">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0" xfId="0" applyFill="1" applyBorder="1"/>
    <xf numFmtId="0" fontId="8" fillId="5" borderId="10" xfId="2" applyFill="1" applyBorder="1" applyAlignment="1">
      <alignment vertical="center" wrapText="1"/>
    </xf>
    <xf numFmtId="0" fontId="0" fillId="5" borderId="0" xfId="3" applyFont="1" applyFill="1" applyAlignment="1">
      <alignment vertical="center" wrapText="1"/>
    </xf>
    <xf numFmtId="0" fontId="9"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15" fillId="0" borderId="17" xfId="0" applyFont="1" applyBorder="1" applyAlignment="1" applyProtection="1">
      <alignment horizontal="center" vertical="center"/>
      <protection hidden="1"/>
    </xf>
    <xf numFmtId="9" fontId="3" fillId="0" borderId="17" xfId="0" applyNumberFormat="1" applyFont="1" applyBorder="1" applyAlignment="1" applyProtection="1">
      <alignment horizontal="center" vertical="center"/>
      <protection locked="0"/>
    </xf>
    <xf numFmtId="9" fontId="15" fillId="0" borderId="17" xfId="1" applyFont="1" applyBorder="1" applyAlignment="1" applyProtection="1">
      <alignment horizontal="center" vertical="center"/>
      <protection hidden="1"/>
    </xf>
    <xf numFmtId="0" fontId="3" fillId="0" borderId="17" xfId="0" applyFont="1" applyBorder="1" applyAlignment="1" applyProtection="1">
      <alignment vertical="center"/>
      <protection locked="0"/>
    </xf>
    <xf numFmtId="0" fontId="3" fillId="0" borderId="17" xfId="0" applyFont="1" applyBorder="1" applyAlignment="1" applyProtection="1">
      <alignment vertical="center" wrapText="1"/>
      <protection locked="0"/>
    </xf>
    <xf numFmtId="0" fontId="3" fillId="0" borderId="18" xfId="0" applyFont="1" applyBorder="1" applyAlignment="1" applyProtection="1">
      <alignment vertical="center" wrapText="1"/>
      <protection locked="0"/>
    </xf>
    <xf numFmtId="0" fontId="3" fillId="0" borderId="26" xfId="0" applyFont="1" applyBorder="1" applyAlignment="1" applyProtection="1">
      <alignment vertical="center" wrapText="1"/>
      <protection locked="0"/>
    </xf>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42" fontId="19" fillId="8" borderId="33" xfId="4" applyFont="1" applyFill="1" applyBorder="1" applyAlignment="1">
      <alignment horizontal="center" vertical="center"/>
    </xf>
    <xf numFmtId="10" fontId="19" fillId="8" borderId="33" xfId="1" applyNumberFormat="1" applyFont="1" applyFill="1" applyBorder="1" applyAlignment="1">
      <alignment horizontal="center" vertical="center"/>
    </xf>
    <xf numFmtId="42" fontId="19" fillId="0" borderId="17" xfId="4" applyFont="1" applyBorder="1" applyAlignment="1">
      <alignment horizontal="center" vertical="center"/>
    </xf>
    <xf numFmtId="42" fontId="19" fillId="8" borderId="17" xfId="4" applyFont="1" applyFill="1" applyBorder="1" applyAlignment="1">
      <alignment horizontal="center" vertical="center"/>
    </xf>
    <xf numFmtId="9" fontId="19" fillId="8" borderId="17" xfId="1" applyFont="1" applyFill="1" applyBorder="1" applyAlignment="1">
      <alignment horizontal="center" vertical="center"/>
    </xf>
    <xf numFmtId="9" fontId="19" fillId="0" borderId="17" xfId="0" applyNumberFormat="1" applyFont="1" applyBorder="1" applyAlignment="1">
      <alignment horizontal="center" vertical="center"/>
    </xf>
    <xf numFmtId="0" fontId="19" fillId="0" borderId="18" xfId="0" applyFont="1" applyBorder="1" applyAlignment="1">
      <alignment vertical="center" wrapText="1"/>
    </xf>
    <xf numFmtId="0" fontId="4" fillId="0" borderId="17" xfId="0" applyFont="1" applyBorder="1" applyAlignment="1">
      <alignment vertical="center" wrapText="1"/>
    </xf>
    <xf numFmtId="10" fontId="19" fillId="8" borderId="17" xfId="1" applyNumberFormat="1" applyFont="1" applyFill="1" applyBorder="1" applyAlignment="1">
      <alignment horizontal="center" vertical="center"/>
    </xf>
    <xf numFmtId="0" fontId="4" fillId="0" borderId="17" xfId="0" applyFont="1" applyBorder="1" applyAlignment="1">
      <alignment vertical="top" wrapText="1"/>
    </xf>
    <xf numFmtId="0" fontId="0" fillId="0" borderId="16" xfId="0" applyBorder="1"/>
    <xf numFmtId="0" fontId="0" fillId="0" borderId="30" xfId="0" applyBorder="1"/>
    <xf numFmtId="0" fontId="4" fillId="0" borderId="33" xfId="0" applyFont="1" applyBorder="1" applyAlignment="1">
      <alignment vertical="center" wrapText="1"/>
    </xf>
    <xf numFmtId="42" fontId="19" fillId="0" borderId="33" xfId="4" applyFont="1" applyBorder="1" applyAlignment="1">
      <alignment horizontal="center" vertical="center"/>
    </xf>
    <xf numFmtId="9" fontId="19" fillId="8" borderId="33" xfId="1" applyFont="1" applyFill="1" applyBorder="1" applyAlignment="1">
      <alignment horizontal="center" vertical="center"/>
    </xf>
    <xf numFmtId="9" fontId="19" fillId="0" borderId="33" xfId="0" applyNumberFormat="1" applyFont="1" applyBorder="1" applyAlignment="1">
      <alignment horizontal="center" vertical="center"/>
    </xf>
    <xf numFmtId="0" fontId="19" fillId="0" borderId="37" xfId="0" applyFont="1" applyBorder="1" applyAlignment="1">
      <alignment vertical="center" wrapText="1"/>
    </xf>
    <xf numFmtId="0" fontId="4" fillId="0" borderId="17" xfId="0" applyFont="1" applyBorder="1" applyAlignment="1" applyProtection="1">
      <alignment horizontal="center" vertical="center"/>
      <protection locked="0"/>
    </xf>
    <xf numFmtId="0" fontId="14" fillId="0" borderId="17" xfId="0" applyFont="1" applyBorder="1"/>
    <xf numFmtId="0" fontId="4" fillId="0" borderId="17" xfId="0" applyFont="1" applyBorder="1" applyAlignment="1" applyProtection="1">
      <alignment vertical="center"/>
      <protection locked="0"/>
    </xf>
    <xf numFmtId="0" fontId="5" fillId="3" borderId="16"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14" fillId="0" borderId="0" xfId="0" applyFont="1" applyAlignment="1">
      <alignment horizontal="center" vertical="center"/>
    </xf>
    <xf numFmtId="0" fontId="3" fillId="0" borderId="17" xfId="0" applyFont="1" applyBorder="1" applyAlignment="1">
      <alignment vertical="top" wrapText="1"/>
    </xf>
    <xf numFmtId="1" fontId="3" fillId="0" borderId="17" xfId="0" applyNumberFormat="1" applyFont="1" applyBorder="1" applyAlignment="1">
      <alignment horizontal="left" vertical="center"/>
    </xf>
    <xf numFmtId="0" fontId="20" fillId="0" borderId="17" xfId="5" applyFont="1" applyBorder="1" applyAlignment="1">
      <alignment horizontal="center" vertical="center" wrapText="1"/>
    </xf>
    <xf numFmtId="0" fontId="3" fillId="0" borderId="17" xfId="0" applyFont="1" applyBorder="1" applyAlignment="1" applyProtection="1">
      <alignment horizontal="center" vertical="top" wrapText="1"/>
      <protection locked="0"/>
    </xf>
    <xf numFmtId="0" fontId="3" fillId="0" borderId="17" xfId="0" applyFont="1" applyBorder="1" applyAlignment="1">
      <alignment horizontal="left" vertical="top" wrapText="1"/>
    </xf>
    <xf numFmtId="0" fontId="20" fillId="0" borderId="25" xfId="5" applyFont="1" applyBorder="1" applyAlignment="1">
      <alignment horizontal="center" vertical="center" wrapText="1"/>
    </xf>
    <xf numFmtId="0" fontId="3" fillId="0" borderId="33" xfId="0" applyFont="1" applyBorder="1" applyAlignment="1">
      <alignment horizontal="center" vertical="top" wrapText="1"/>
    </xf>
    <xf numFmtId="0" fontId="20" fillId="0" borderId="33" xfId="5" applyFont="1" applyBorder="1" applyAlignment="1">
      <alignment horizontal="center" vertical="center" wrapText="1"/>
    </xf>
    <xf numFmtId="164" fontId="19" fillId="8" borderId="17" xfId="1" applyNumberFormat="1" applyFont="1" applyFill="1" applyBorder="1" applyAlignment="1">
      <alignment horizontal="center" vertical="center"/>
    </xf>
    <xf numFmtId="0" fontId="28" fillId="0" borderId="1" xfId="2" applyFont="1" applyFill="1" applyBorder="1" applyAlignment="1">
      <alignment horizontal="center" vertical="center" wrapText="1"/>
    </xf>
    <xf numFmtId="0" fontId="29" fillId="5" borderId="1" xfId="3" applyFont="1" applyFill="1" applyBorder="1" applyAlignment="1">
      <alignment horizontal="left" vertical="center" wrapText="1"/>
    </xf>
    <xf numFmtId="0" fontId="30" fillId="0" borderId="1" xfId="2" applyFont="1" applyFill="1" applyBorder="1" applyAlignment="1">
      <alignment horizontal="center" vertical="center" wrapText="1"/>
    </xf>
    <xf numFmtId="0" fontId="35" fillId="5" borderId="1" xfId="3" applyFont="1" applyFill="1" applyBorder="1" applyAlignment="1">
      <alignment horizontal="left" vertical="center" wrapText="1"/>
    </xf>
    <xf numFmtId="0" fontId="31" fillId="5" borderId="1" xfId="3" applyFont="1" applyFill="1" applyBorder="1" applyAlignment="1">
      <alignment horizontal="left" vertical="center" wrapText="1"/>
    </xf>
    <xf numFmtId="0" fontId="29" fillId="6" borderId="1" xfId="3" applyFont="1" applyFill="1" applyBorder="1" applyAlignment="1">
      <alignment horizontal="left" vertical="center" wrapText="1"/>
    </xf>
    <xf numFmtId="0" fontId="29" fillId="5" borderId="5" xfId="3" applyFont="1" applyFill="1" applyBorder="1" applyAlignment="1">
      <alignment horizontal="left" vertical="center" wrapText="1"/>
    </xf>
    <xf numFmtId="0" fontId="28" fillId="0" borderId="4" xfId="2" applyFont="1" applyFill="1" applyBorder="1" applyAlignment="1">
      <alignment horizontal="center" vertical="center" wrapText="1"/>
    </xf>
    <xf numFmtId="0" fontId="30" fillId="0" borderId="4" xfId="2" applyFont="1" applyFill="1" applyBorder="1" applyAlignment="1">
      <alignment horizontal="center" vertical="center" wrapText="1"/>
    </xf>
    <xf numFmtId="0" fontId="35" fillId="5" borderId="5" xfId="3" applyFont="1" applyFill="1" applyBorder="1" applyAlignment="1">
      <alignment horizontal="left" vertical="center" wrapText="1"/>
    </xf>
    <xf numFmtId="0" fontId="29" fillId="6" borderId="5" xfId="3" applyFont="1" applyFill="1" applyBorder="1" applyAlignment="1">
      <alignment horizontal="left" vertical="center" wrapText="1"/>
    </xf>
    <xf numFmtId="0" fontId="35" fillId="6" borderId="47" xfId="3" applyFont="1" applyFill="1" applyBorder="1" applyAlignment="1">
      <alignment horizontal="left" vertical="center" wrapText="1"/>
    </xf>
    <xf numFmtId="0" fontId="4" fillId="0" borderId="33" xfId="0" applyFont="1" applyBorder="1" applyAlignment="1">
      <alignment horizontal="center" vertical="center" wrapText="1"/>
    </xf>
    <xf numFmtId="0" fontId="19" fillId="0" borderId="18" xfId="0" applyFont="1" applyBorder="1" applyAlignment="1">
      <alignment horizontal="center" vertical="center" wrapText="1"/>
    </xf>
    <xf numFmtId="0" fontId="0" fillId="0" borderId="0" xfId="0" applyAlignment="1">
      <alignment horizontal="center" vertical="center"/>
    </xf>
    <xf numFmtId="0" fontId="0" fillId="0" borderId="16" xfId="0" applyBorder="1" applyAlignment="1">
      <alignment horizontal="center" vertical="center"/>
    </xf>
    <xf numFmtId="0" fontId="14" fillId="0" borderId="17" xfId="0" applyFont="1" applyBorder="1" applyAlignment="1">
      <alignment horizontal="center" vertical="center"/>
    </xf>
    <xf numFmtId="0" fontId="0" fillId="5" borderId="42" xfId="0" applyFill="1" applyBorder="1" applyAlignment="1">
      <alignment horizontal="center"/>
    </xf>
    <xf numFmtId="0" fontId="0" fillId="5" borderId="43" xfId="0" applyFill="1" applyBorder="1" applyAlignment="1">
      <alignment horizontal="center"/>
    </xf>
    <xf numFmtId="0" fontId="0" fillId="5" borderId="44" xfId="0" applyFill="1" applyBorder="1" applyAlignment="1">
      <alignment horizontal="center"/>
    </xf>
    <xf numFmtId="0" fontId="0" fillId="5" borderId="45" xfId="0" applyFill="1" applyBorder="1" applyAlignment="1">
      <alignment horizontal="center"/>
    </xf>
    <xf numFmtId="0" fontId="27" fillId="7" borderId="3" xfId="0" applyFont="1" applyFill="1" applyBorder="1" applyAlignment="1">
      <alignment horizontal="center"/>
    </xf>
    <xf numFmtId="0" fontId="30" fillId="0" borderId="12" xfId="2" applyFont="1" applyFill="1" applyBorder="1" applyAlignment="1">
      <alignment horizontal="center" vertical="center" wrapText="1"/>
    </xf>
    <xf numFmtId="0" fontId="30" fillId="0" borderId="46" xfId="2" applyFont="1" applyFill="1" applyBorder="1" applyAlignment="1">
      <alignment horizontal="center" vertical="center" wrapText="1"/>
    </xf>
    <xf numFmtId="0" fontId="0" fillId="5" borderId="2" xfId="0" applyFill="1" applyBorder="1" applyAlignment="1">
      <alignment horizontal="left" vertical="center" wrapText="1"/>
    </xf>
    <xf numFmtId="0" fontId="0" fillId="5" borderId="2" xfId="0" applyFill="1" applyBorder="1" applyAlignment="1">
      <alignment horizontal="left" vertical="center"/>
    </xf>
    <xf numFmtId="0" fontId="0" fillId="5" borderId="1" xfId="0" applyFill="1" applyBorder="1" applyAlignment="1">
      <alignment horizontal="center"/>
    </xf>
    <xf numFmtId="0" fontId="27" fillId="7" borderId="1" xfId="0" applyFont="1" applyFill="1" applyBorder="1" applyAlignment="1">
      <alignment horizontal="center"/>
    </xf>
    <xf numFmtId="0" fontId="26" fillId="5" borderId="40" xfId="0" applyFont="1" applyFill="1" applyBorder="1" applyAlignment="1">
      <alignment horizontal="center" vertical="center" wrapText="1"/>
    </xf>
    <xf numFmtId="0" fontId="26" fillId="5" borderId="41" xfId="0" applyFont="1" applyFill="1" applyBorder="1" applyAlignment="1">
      <alignment horizontal="center" vertical="center" wrapText="1"/>
    </xf>
    <xf numFmtId="0" fontId="30" fillId="0" borderId="11" xfId="2" applyFont="1" applyFill="1" applyBorder="1" applyAlignment="1">
      <alignment horizontal="center" vertical="center" wrapText="1"/>
    </xf>
    <xf numFmtId="0" fontId="30" fillId="0" borderId="2" xfId="2" applyFont="1" applyFill="1" applyBorder="1" applyAlignment="1">
      <alignment horizontal="center" vertical="center" wrapText="1"/>
    </xf>
    <xf numFmtId="0" fontId="6" fillId="5" borderId="1" xfId="0" applyFont="1" applyFill="1" applyBorder="1" applyAlignment="1">
      <alignment horizontal="left" vertical="top" wrapText="1"/>
    </xf>
    <xf numFmtId="0" fontId="0" fillId="5" borderId="1" xfId="0" applyFill="1" applyBorder="1" applyAlignment="1">
      <alignment horizontal="left" vertical="top" wrapText="1"/>
    </xf>
    <xf numFmtId="0" fontId="5" fillId="3" borderId="38" xfId="0" applyFont="1" applyFill="1" applyBorder="1" applyAlignment="1">
      <alignment horizontal="center" vertical="center" wrapText="1"/>
    </xf>
    <xf numFmtId="0" fontId="5" fillId="3" borderId="39" xfId="0" applyFont="1" applyFill="1" applyBorder="1" applyAlignment="1">
      <alignment horizontal="center" vertical="center" wrapText="1"/>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3" fillId="0" borderId="17" xfId="0" applyFont="1" applyBorder="1" applyAlignment="1">
      <alignment vertical="top" wrapText="1"/>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13" fillId="0" borderId="21" xfId="0" applyFont="1" applyBorder="1" applyAlignment="1">
      <alignment horizontal="center" vertical="center"/>
    </xf>
    <xf numFmtId="0" fontId="12" fillId="0" borderId="19" xfId="0" applyFont="1" applyBorder="1" applyAlignment="1">
      <alignment horizontal="center" vertical="center"/>
    </xf>
    <xf numFmtId="0" fontId="12" fillId="0" borderId="20" xfId="0" applyFont="1" applyBorder="1" applyAlignment="1">
      <alignment horizontal="center" vertical="center"/>
    </xf>
    <xf numFmtId="0" fontId="12" fillId="0" borderId="21" xfId="0" applyFont="1" applyBorder="1" applyAlignment="1">
      <alignment horizontal="center" vertical="center"/>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5" fillId="2" borderId="28" xfId="0" applyFont="1" applyFill="1" applyBorder="1" applyAlignment="1">
      <alignment horizontal="center" vertical="center"/>
    </xf>
    <xf numFmtId="0" fontId="3" fillId="0" borderId="28" xfId="0" applyFont="1" applyBorder="1" applyAlignment="1">
      <alignment horizontal="center" vertical="center"/>
    </xf>
    <xf numFmtId="0" fontId="5" fillId="2" borderId="27" xfId="0" applyFont="1" applyFill="1" applyBorder="1" applyAlignment="1">
      <alignment horizontal="center" vertical="center"/>
    </xf>
    <xf numFmtId="0" fontId="3" fillId="0" borderId="29" xfId="0" applyFont="1" applyBorder="1" applyAlignment="1">
      <alignment horizontal="center" vertical="center"/>
    </xf>
    <xf numFmtId="0" fontId="14" fillId="0" borderId="17" xfId="0" applyFont="1" applyBorder="1" applyAlignment="1">
      <alignment horizontal="center"/>
    </xf>
    <xf numFmtId="0" fontId="3" fillId="0" borderId="30" xfId="0" applyFont="1" applyBorder="1" applyAlignment="1">
      <alignment horizontal="left" vertical="top" wrapText="1"/>
    </xf>
    <xf numFmtId="0" fontId="3" fillId="0" borderId="31" xfId="0" applyFont="1" applyBorder="1" applyAlignment="1">
      <alignment horizontal="left" vertical="top" wrapText="1"/>
    </xf>
    <xf numFmtId="0" fontId="3" fillId="0" borderId="32" xfId="0" applyFont="1" applyBorder="1" applyAlignment="1">
      <alignment horizontal="left" vertical="top" wrapText="1"/>
    </xf>
    <xf numFmtId="0" fontId="3" fillId="0" borderId="17" xfId="0" applyFont="1" applyBorder="1" applyAlignment="1">
      <alignment horizontal="left" vertical="top" wrapText="1"/>
    </xf>
    <xf numFmtId="0" fontId="3" fillId="0" borderId="25" xfId="0" applyFont="1" applyBorder="1" applyAlignment="1">
      <alignment horizontal="left" vertical="top" wrapText="1"/>
    </xf>
    <xf numFmtId="0" fontId="3" fillId="0" borderId="17" xfId="0" applyFont="1" applyBorder="1" applyAlignment="1">
      <alignment horizontal="left" vertical="center" wrapText="1"/>
    </xf>
    <xf numFmtId="0" fontId="3" fillId="0" borderId="25" xfId="0" applyFont="1" applyBorder="1" applyAlignment="1">
      <alignment vertical="top" wrapText="1"/>
    </xf>
    <xf numFmtId="0" fontId="25" fillId="9" borderId="17" xfId="0" applyFont="1" applyFill="1" applyBorder="1" applyAlignment="1">
      <alignment vertical="top" wrapText="1"/>
    </xf>
    <xf numFmtId="0" fontId="0" fillId="0" borderId="34" xfId="0" applyBorder="1" applyAlignment="1">
      <alignment horizontal="center"/>
    </xf>
    <xf numFmtId="0" fontId="0" fillId="0" borderId="35" xfId="0" applyBorder="1" applyAlignment="1">
      <alignment horizontal="center"/>
    </xf>
    <xf numFmtId="0" fontId="0" fillId="0" borderId="36" xfId="0" applyBorder="1" applyAlignment="1">
      <alignment horizontal="center"/>
    </xf>
    <xf numFmtId="0" fontId="18" fillId="0" borderId="34" xfId="0" applyFont="1" applyBorder="1" applyAlignment="1">
      <alignment horizontal="center" vertical="center"/>
    </xf>
    <xf numFmtId="0" fontId="18" fillId="0" borderId="35" xfId="0" applyFont="1" applyBorder="1" applyAlignment="1">
      <alignment horizontal="center" vertical="center"/>
    </xf>
    <xf numFmtId="0" fontId="18" fillId="0" borderId="36" xfId="0" applyFont="1" applyBorder="1" applyAlignment="1">
      <alignment horizontal="center" vertical="center"/>
    </xf>
    <xf numFmtId="0" fontId="7" fillId="0" borderId="19" xfId="0" applyFont="1" applyBorder="1" applyAlignment="1">
      <alignment horizontal="center"/>
    </xf>
    <xf numFmtId="0" fontId="7" fillId="0" borderId="20" xfId="0" applyFont="1" applyBorder="1" applyAlignment="1">
      <alignment horizontal="center"/>
    </xf>
    <xf numFmtId="0" fontId="7" fillId="0" borderId="21" xfId="0" applyFont="1" applyBorder="1" applyAlignment="1">
      <alignment horizontal="center"/>
    </xf>
    <xf numFmtId="0" fontId="5" fillId="2" borderId="22" xfId="0" applyFont="1" applyFill="1" applyBorder="1" applyAlignment="1">
      <alignment horizontal="center" vertical="center"/>
    </xf>
    <xf numFmtId="0" fontId="5" fillId="2" borderId="23" xfId="0" applyFont="1" applyFill="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0" fillId="0" borderId="17" xfId="0" applyBorder="1" applyAlignment="1">
      <alignment horizontal="center" wrapText="1"/>
    </xf>
    <xf numFmtId="0" fontId="48" fillId="0" borderId="50" xfId="0" applyFont="1" applyBorder="1" applyAlignment="1">
      <alignment horizontal="center" vertical="center" wrapText="1"/>
    </xf>
    <xf numFmtId="0" fontId="46" fillId="0" borderId="51" xfId="0" applyFont="1" applyBorder="1"/>
    <xf numFmtId="0" fontId="4" fillId="0" borderId="33"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48"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49" xfId="0" applyFont="1" applyBorder="1" applyAlignment="1">
      <alignment horizontal="center" vertical="center" wrapText="1"/>
    </xf>
    <xf numFmtId="0" fontId="49" fillId="0" borderId="53" xfId="0" applyFont="1" applyBorder="1" applyAlignment="1">
      <alignment horizontal="center" vertical="center"/>
    </xf>
    <xf numFmtId="0" fontId="50" fillId="0" borderId="53" xfId="0" applyFont="1" applyBorder="1" applyAlignment="1">
      <alignment horizontal="center" vertical="center"/>
    </xf>
    <xf numFmtId="9" fontId="50" fillId="0" borderId="53" xfId="0" applyNumberFormat="1" applyFont="1" applyBorder="1" applyAlignment="1">
      <alignment horizontal="center" vertical="center"/>
    </xf>
    <xf numFmtId="0" fontId="49" fillId="0" borderId="54" xfId="0" applyFont="1" applyBorder="1" applyAlignment="1">
      <alignment vertical="center"/>
    </xf>
    <xf numFmtId="0" fontId="49" fillId="0" borderId="54" xfId="0" applyFont="1" applyBorder="1" applyAlignment="1">
      <alignment vertical="center" wrapText="1"/>
    </xf>
    <xf numFmtId="3" fontId="51" fillId="0" borderId="53" xfId="0" applyNumberFormat="1" applyFont="1" applyBorder="1" applyAlignment="1">
      <alignment vertical="center"/>
    </xf>
    <xf numFmtId="0" fontId="51" fillId="0" borderId="53" xfId="0" applyFont="1" applyBorder="1" applyAlignment="1">
      <alignment horizontal="center" vertical="center"/>
    </xf>
    <xf numFmtId="9" fontId="49" fillId="0" borderId="53" xfId="0" applyNumberFormat="1" applyFont="1" applyBorder="1" applyAlignment="1">
      <alignment horizontal="center" vertical="center"/>
    </xf>
    <xf numFmtId="0" fontId="49" fillId="0" borderId="53" xfId="0" applyFont="1" applyBorder="1" applyAlignment="1">
      <alignment vertical="center" wrapText="1"/>
    </xf>
    <xf numFmtId="0" fontId="49" fillId="0" borderId="55" xfId="0" applyFont="1" applyBorder="1" applyAlignment="1">
      <alignment vertical="center" wrapText="1"/>
    </xf>
    <xf numFmtId="0" fontId="52" fillId="0" borderId="56" xfId="0" applyFont="1" applyBorder="1"/>
    <xf numFmtId="0" fontId="52" fillId="0" borderId="53" xfId="0" applyFont="1" applyBorder="1"/>
    <xf numFmtId="0" fontId="51" fillId="0" borderId="53" xfId="0" applyFont="1" applyBorder="1" applyAlignment="1">
      <alignment vertical="center" wrapText="1"/>
    </xf>
    <xf numFmtId="165" fontId="53" fillId="10" borderId="53" xfId="0" applyNumberFormat="1" applyFont="1" applyFill="1" applyBorder="1" applyAlignment="1">
      <alignment horizontal="center" vertical="center"/>
    </xf>
    <xf numFmtId="10" fontId="53" fillId="10" borderId="53" xfId="0" applyNumberFormat="1" applyFont="1" applyFill="1" applyBorder="1" applyAlignment="1">
      <alignment horizontal="center" vertical="center"/>
    </xf>
    <xf numFmtId="165" fontId="53" fillId="0" borderId="53" xfId="0" applyNumberFormat="1" applyFont="1" applyBorder="1" applyAlignment="1">
      <alignment horizontal="center" vertical="center"/>
    </xf>
    <xf numFmtId="9" fontId="53" fillId="10" borderId="53" xfId="0" applyNumberFormat="1" applyFont="1" applyFill="1" applyBorder="1" applyAlignment="1">
      <alignment horizontal="center" vertical="center"/>
    </xf>
    <xf numFmtId="0" fontId="53" fillId="0" borderId="53" xfId="0" applyFont="1" applyBorder="1" applyAlignment="1">
      <alignment horizontal="center" vertical="center"/>
    </xf>
    <xf numFmtId="9" fontId="53" fillId="0" borderId="53" xfId="0" applyNumberFormat="1" applyFont="1" applyBorder="1" applyAlignment="1">
      <alignment horizontal="center" vertical="center"/>
    </xf>
    <xf numFmtId="0" fontId="53" fillId="0" borderId="55" xfId="0" applyFont="1" applyBorder="1" applyAlignment="1">
      <alignment vertical="center" wrapText="1"/>
    </xf>
    <xf numFmtId="0" fontId="52" fillId="0" borderId="0" xfId="0" applyFont="1"/>
    <xf numFmtId="0" fontId="51" fillId="0" borderId="57" xfId="0" applyFont="1" applyBorder="1" applyAlignment="1">
      <alignment horizontal="center" vertical="center" wrapText="1"/>
    </xf>
    <xf numFmtId="0" fontId="50" fillId="0" borderId="53" xfId="0" applyFont="1" applyBorder="1"/>
    <xf numFmtId="0" fontId="53" fillId="0" borderId="0" xfId="0" applyFont="1" applyAlignment="1">
      <alignment vertical="center" wrapText="1"/>
    </xf>
    <xf numFmtId="0" fontId="50" fillId="0" borderId="56" xfId="0" applyFont="1" applyBorder="1"/>
    <xf numFmtId="0" fontId="46" fillId="0" borderId="58" xfId="0" applyFont="1" applyBorder="1"/>
    <xf numFmtId="165" fontId="53" fillId="10" borderId="50" xfId="0" applyNumberFormat="1" applyFont="1" applyFill="1" applyBorder="1" applyAlignment="1">
      <alignment horizontal="center" vertical="center"/>
    </xf>
    <xf numFmtId="10" fontId="53" fillId="10" borderId="50" xfId="0" applyNumberFormat="1" applyFont="1" applyFill="1" applyBorder="1" applyAlignment="1">
      <alignment horizontal="center" vertical="center"/>
    </xf>
    <xf numFmtId="0" fontId="51" fillId="0" borderId="50" xfId="0" applyFont="1" applyBorder="1" applyAlignment="1">
      <alignment horizontal="center" vertical="center" wrapText="1"/>
    </xf>
    <xf numFmtId="0" fontId="14" fillId="0" borderId="16" xfId="0" applyFont="1" applyBorder="1" applyAlignment="1">
      <alignment horizontal="left" vertical="center"/>
    </xf>
    <xf numFmtId="0" fontId="14" fillId="0" borderId="17" xfId="0" applyFont="1" applyBorder="1" applyAlignment="1">
      <alignment horizontal="left" vertical="center"/>
    </xf>
    <xf numFmtId="0" fontId="19" fillId="0" borderId="17" xfId="0" applyFont="1" applyBorder="1" applyAlignment="1">
      <alignment horizontal="center" vertical="center"/>
    </xf>
    <xf numFmtId="0" fontId="0" fillId="0" borderId="16" xfId="0" applyFont="1" applyBorder="1" applyAlignment="1">
      <alignment vertical="center"/>
    </xf>
    <xf numFmtId="0" fontId="0" fillId="0" borderId="17" xfId="0" applyFont="1" applyBorder="1" applyAlignment="1">
      <alignment horizontal="center" vertical="center"/>
    </xf>
    <xf numFmtId="0" fontId="0" fillId="0" borderId="16" xfId="0" applyFont="1" applyBorder="1"/>
    <xf numFmtId="0" fontId="0" fillId="0" borderId="17" xfId="0" applyFont="1" applyBorder="1"/>
    <xf numFmtId="0" fontId="49" fillId="0" borderId="59" xfId="0" applyFont="1" applyBorder="1" applyAlignment="1">
      <alignment horizontal="center" vertical="center" wrapText="1"/>
    </xf>
    <xf numFmtId="0" fontId="49" fillId="0" borderId="0" xfId="0" applyFont="1" applyBorder="1" applyAlignment="1">
      <alignment horizontal="center" vertical="center" wrapText="1"/>
    </xf>
    <xf numFmtId="0" fontId="49" fillId="0" borderId="60" xfId="0" applyFont="1" applyBorder="1" applyAlignment="1">
      <alignment horizontal="center" vertical="center" wrapText="1"/>
    </xf>
    <xf numFmtId="0" fontId="47" fillId="0" borderId="0" xfId="0" applyFont="1" applyFill="1" applyAlignment="1">
      <alignment horizontal="center" vertical="center" wrapText="1"/>
    </xf>
    <xf numFmtId="0" fontId="0" fillId="0" borderId="0" xfId="0" applyFill="1" applyAlignment="1">
      <alignment horizontal="center" vertical="center"/>
    </xf>
    <xf numFmtId="0" fontId="0" fillId="0" borderId="0" xfId="0" applyFill="1"/>
  </cellXfs>
  <cellStyles count="6">
    <cellStyle name="Hipervínculo" xfId="2" builtinId="8"/>
    <cellStyle name="Moneda [0]" xfId="4" builtinId="7"/>
    <cellStyle name="Normal" xfId="0" builtinId="0"/>
    <cellStyle name="Normal 2" xfId="3"/>
    <cellStyle name="Normal 3" xfId="5"/>
    <cellStyle name="Porcentaje" xfId="1" builtinId="5"/>
  </cellStyles>
  <dxfs count="163">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9C0006"/>
      </font>
      <fill>
        <patternFill patternType="solid">
          <fgColor rgb="FFFFC7CE"/>
          <bgColor rgb="FFFFC7CE"/>
        </patternFill>
      </fill>
    </dxf>
    <dxf>
      <font>
        <strike/>
        <color rgb="FFFF0000"/>
      </font>
      <fill>
        <patternFill patternType="solid">
          <fgColor rgb="FF7F6000"/>
          <bgColor rgb="FF7F6000"/>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CE7CEEDB-D40D-4D36-8922-C4BFE127ACDC}"/>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D2DCE26D-930C-47D5-BB57-AED2A8D9CCF3}"/>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206F2403-F0DD-47E3-BD06-C03448D00A03}"/>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DF7E941B-A130-4FCC-A860-0377A03CD614}"/>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CDEA7032-C3F5-46FF-85C3-9B0A82F3E9E6}"/>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8FE55BEE-3F90-4E9B-8E47-FC97710B5538}"/>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966C0782-CE1E-44EC-9B8B-F0252A6C811F}"/>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3C8E4026-6497-4D0F-8DEA-14A6CD6FA6B1}"/>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EDD9B654-1FAB-480D-A5C7-1288AEF54593}"/>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75A73743-17F1-45B5-8603-E9988ED9911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5DA3DAE3-C59C-4211-B4EA-2F4061108694}"/>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88A924F4-AAF9-49D6-8BE6-ECEA9907C84A}"/>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02FDFFAF-F6D7-4B20-A03E-786D7E6735A9}"/>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F3FF0442-CC5B-4817-93D6-30B82484566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AB4F58D7-E5E8-4CE5-8EB2-39EFBFB6913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BC2BCDFB-F7A3-41D7-B361-4915078E200E}"/>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F3B072D1-A515-46AB-B97C-23D58934DA9C}"/>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83F4F982-5979-4C0F-B5AA-7112EEE27C42}"/>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DE91CFA3-D261-4751-A79D-4D6A831707DB}"/>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AD6E4D81-6557-4553-A79C-56F4BAFAEE9E}"/>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706A5304-C14C-4B6C-B770-1066F0D05D87}"/>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2C384E9F-5417-4A33-B099-8ACA2FC2AD12}"/>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C46B66A2-BA72-40FB-9413-B3305B2E98A0}"/>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6DA6D393-6352-4BF8-8861-48EA2126F258}"/>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087D3AB4-A125-4178-A37A-0DFC6BCE1CF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2125557</xdr:colOff>
      <xdr:row>2</xdr:row>
      <xdr:rowOff>27940</xdr:rowOff>
    </xdr:from>
    <xdr:to>
      <xdr:col>4</xdr:col>
      <xdr:colOff>79375</xdr:colOff>
      <xdr:row>2</xdr:row>
      <xdr:rowOff>765064</xdr:rowOff>
    </xdr:to>
    <xdr:pic>
      <xdr:nvPicPr>
        <xdr:cNvPr id="3" name="Imagen 2">
          <a:extLst>
            <a:ext uri="{FF2B5EF4-FFF2-40B4-BE49-F238E27FC236}">
              <a16:creationId xmlns:a16="http://schemas.microsoft.com/office/drawing/2014/main" id="{910B1D23-7989-4D81-8FD0-C038080DE6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47877" y="401320"/>
          <a:ext cx="4176183" cy="737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809625</xdr:colOff>
      <xdr:row>3</xdr:row>
      <xdr:rowOff>154782</xdr:rowOff>
    </xdr:from>
    <xdr:to>
      <xdr:col>4</xdr:col>
      <xdr:colOff>923328</xdr:colOff>
      <xdr:row>3</xdr:row>
      <xdr:rowOff>1154906</xdr:rowOff>
    </xdr:to>
    <xdr:pic>
      <xdr:nvPicPr>
        <xdr:cNvPr id="3" name="Imagen 2">
          <a:extLst>
            <a:ext uri="{FF2B5EF4-FFF2-40B4-BE49-F238E27FC236}">
              <a16:creationId xmlns:a16="http://schemas.microsoft.com/office/drawing/2014/main" id="{AA2B7B41-C50C-422F-95DE-977CF627A2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69469" y="738188"/>
          <a:ext cx="5602484"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952500</xdr:colOff>
      <xdr:row>3</xdr:row>
      <xdr:rowOff>138545</xdr:rowOff>
    </xdr:from>
    <xdr:to>
      <xdr:col>4</xdr:col>
      <xdr:colOff>1056461</xdr:colOff>
      <xdr:row>3</xdr:row>
      <xdr:rowOff>1138669</xdr:rowOff>
    </xdr:to>
    <xdr:pic>
      <xdr:nvPicPr>
        <xdr:cNvPr id="3" name="Imagen 2">
          <a:extLst>
            <a:ext uri="{FF2B5EF4-FFF2-40B4-BE49-F238E27FC236}">
              <a16:creationId xmlns:a16="http://schemas.microsoft.com/office/drawing/2014/main" id="{49E05A28-D787-4811-B50F-135F30B6DE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15591" y="718704"/>
          <a:ext cx="5602484"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952500</xdr:colOff>
      <xdr:row>3</xdr:row>
      <xdr:rowOff>103909</xdr:rowOff>
    </xdr:from>
    <xdr:to>
      <xdr:col>4</xdr:col>
      <xdr:colOff>1065120</xdr:colOff>
      <xdr:row>3</xdr:row>
      <xdr:rowOff>1104033</xdr:rowOff>
    </xdr:to>
    <xdr:pic>
      <xdr:nvPicPr>
        <xdr:cNvPr id="3" name="Imagen 2">
          <a:extLst>
            <a:ext uri="{FF2B5EF4-FFF2-40B4-BE49-F238E27FC236}">
              <a16:creationId xmlns:a16="http://schemas.microsoft.com/office/drawing/2014/main" id="{37DCD6FA-B317-494A-BEE9-AC069C0D9B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15591" y="692727"/>
          <a:ext cx="5602484"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952500</xdr:colOff>
      <xdr:row>3</xdr:row>
      <xdr:rowOff>103909</xdr:rowOff>
    </xdr:from>
    <xdr:to>
      <xdr:col>4</xdr:col>
      <xdr:colOff>1065120</xdr:colOff>
      <xdr:row>3</xdr:row>
      <xdr:rowOff>1104033</xdr:rowOff>
    </xdr:to>
    <xdr:pic>
      <xdr:nvPicPr>
        <xdr:cNvPr id="2" name="Imagen 1">
          <a:extLst>
            <a:ext uri="{FF2B5EF4-FFF2-40B4-BE49-F238E27FC236}">
              <a16:creationId xmlns:a16="http://schemas.microsoft.com/office/drawing/2014/main" id="{7474026C-82CF-43FA-B737-7AD0E160B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96640" y="660169"/>
          <a:ext cx="5766660"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952500</xdr:colOff>
      <xdr:row>3</xdr:row>
      <xdr:rowOff>103909</xdr:rowOff>
    </xdr:from>
    <xdr:to>
      <xdr:col>4</xdr:col>
      <xdr:colOff>1065120</xdr:colOff>
      <xdr:row>3</xdr:row>
      <xdr:rowOff>1104033</xdr:rowOff>
    </xdr:to>
    <xdr:pic>
      <xdr:nvPicPr>
        <xdr:cNvPr id="2" name="Imagen 1">
          <a:extLst>
            <a:ext uri="{FF2B5EF4-FFF2-40B4-BE49-F238E27FC236}">
              <a16:creationId xmlns:a16="http://schemas.microsoft.com/office/drawing/2014/main" id="{E4253706-B0DE-47D6-B036-0A112A54AB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96640" y="660169"/>
          <a:ext cx="5766660"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topLeftCell="A25" zoomScale="70" zoomScaleNormal="70" workbookViewId="0">
      <selection activeCell="F12" sqref="F12"/>
    </sheetView>
  </sheetViews>
  <sheetFormatPr baseColWidth="10" defaultColWidth="10.81640625" defaultRowHeight="14.5"/>
  <cols>
    <col min="1" max="2" width="1.453125" style="1" customWidth="1"/>
    <col min="3" max="3" width="73.1796875" style="1" customWidth="1"/>
    <col min="4" max="4" width="85.81640625" style="1" customWidth="1"/>
    <col min="5" max="5" width="1.453125" style="1" customWidth="1"/>
    <col min="6" max="16384" width="10.81640625" style="1"/>
  </cols>
  <sheetData>
    <row r="1" spans="2:5" ht="7.5" customHeight="1" thickBot="1"/>
    <row r="2" spans="2:5" ht="8.15" customHeight="1" thickTop="1">
      <c r="B2" s="2"/>
      <c r="C2" s="3"/>
      <c r="D2" s="3"/>
      <c r="E2" s="4"/>
    </row>
    <row r="3" spans="2:5" ht="63.75" customHeight="1">
      <c r="B3" s="5"/>
      <c r="C3" s="85" t="s">
        <v>97</v>
      </c>
      <c r="D3" s="86"/>
      <c r="E3" s="6"/>
    </row>
    <row r="4" spans="2:5">
      <c r="B4" s="5"/>
      <c r="C4" s="83"/>
      <c r="D4" s="83"/>
      <c r="E4" s="6"/>
    </row>
    <row r="5" spans="2:5">
      <c r="B5" s="5"/>
      <c r="C5" s="83"/>
      <c r="D5" s="83"/>
      <c r="E5" s="6"/>
    </row>
    <row r="6" spans="2:5">
      <c r="B6" s="5"/>
      <c r="C6" s="83"/>
      <c r="D6" s="83"/>
      <c r="E6" s="6"/>
    </row>
    <row r="7" spans="2:5">
      <c r="B7" s="5"/>
      <c r="C7" s="83"/>
      <c r="D7" s="83"/>
      <c r="E7" s="6"/>
    </row>
    <row r="8" spans="2:5" ht="20.149999999999999" customHeight="1">
      <c r="B8" s="5"/>
      <c r="C8" s="83"/>
      <c r="D8" s="83"/>
      <c r="E8" s="6"/>
    </row>
    <row r="9" spans="2:5" ht="18" customHeight="1">
      <c r="B9" s="5"/>
      <c r="C9" s="83"/>
      <c r="D9" s="83"/>
      <c r="E9" s="6"/>
    </row>
    <row r="10" spans="2:5">
      <c r="B10" s="5"/>
      <c r="C10" s="83"/>
      <c r="D10" s="83"/>
      <c r="E10" s="6"/>
    </row>
    <row r="11" spans="2:5" ht="108" customHeight="1">
      <c r="B11" s="5"/>
      <c r="C11" s="83"/>
      <c r="D11" s="83"/>
      <c r="E11" s="6"/>
    </row>
    <row r="12" spans="2:5">
      <c r="B12" s="5"/>
      <c r="C12" s="83"/>
      <c r="D12" s="83"/>
      <c r="E12" s="6"/>
    </row>
    <row r="13" spans="2:5">
      <c r="B13" s="5"/>
      <c r="C13" s="83"/>
      <c r="D13" s="83"/>
      <c r="E13" s="6"/>
    </row>
    <row r="14" spans="2:5" ht="17.149999999999999" customHeight="1">
      <c r="B14" s="5"/>
      <c r="C14" s="83"/>
      <c r="D14" s="83"/>
      <c r="E14" s="6"/>
    </row>
    <row r="15" spans="2:5">
      <c r="B15" s="5"/>
      <c r="C15" s="83"/>
      <c r="D15" s="83"/>
      <c r="E15" s="6"/>
    </row>
    <row r="16" spans="2:5">
      <c r="B16" s="5"/>
      <c r="C16" s="83"/>
      <c r="D16" s="83"/>
      <c r="E16" s="6"/>
    </row>
    <row r="17" spans="2:6">
      <c r="B17" s="5"/>
      <c r="C17" s="83"/>
      <c r="D17" s="83"/>
      <c r="E17" s="6"/>
    </row>
    <row r="18" spans="2:6">
      <c r="B18" s="5"/>
      <c r="C18" s="83"/>
      <c r="D18" s="83"/>
      <c r="E18" s="6"/>
    </row>
    <row r="19" spans="2:6">
      <c r="B19" s="5"/>
      <c r="C19" s="83"/>
      <c r="D19" s="83"/>
      <c r="E19" s="6"/>
    </row>
    <row r="20" spans="2:6">
      <c r="B20" s="5"/>
      <c r="C20" s="83"/>
      <c r="D20" s="83"/>
      <c r="E20" s="6"/>
    </row>
    <row r="21" spans="2:6">
      <c r="B21" s="5"/>
      <c r="C21" s="83"/>
      <c r="D21" s="83"/>
      <c r="E21" s="6"/>
    </row>
    <row r="22" spans="2:6">
      <c r="B22" s="5"/>
      <c r="C22" s="83"/>
      <c r="D22" s="83"/>
      <c r="E22" s="6"/>
    </row>
    <row r="23" spans="2:6" ht="35.15" customHeight="1">
      <c r="B23" s="5"/>
      <c r="C23" s="83"/>
      <c r="D23" s="83"/>
      <c r="E23" s="6"/>
    </row>
    <row r="24" spans="2:6" ht="17.149999999999999" customHeight="1">
      <c r="B24" s="5"/>
      <c r="C24" s="84" t="s">
        <v>68</v>
      </c>
      <c r="D24" s="84"/>
      <c r="E24" s="6"/>
    </row>
    <row r="25" spans="2:6" ht="18.5">
      <c r="B25" s="5"/>
      <c r="C25" s="57" t="s">
        <v>89</v>
      </c>
      <c r="D25" s="58" t="s">
        <v>98</v>
      </c>
      <c r="E25" s="7"/>
      <c r="F25" s="8"/>
    </row>
    <row r="26" spans="2:6" ht="18.5">
      <c r="B26" s="5"/>
      <c r="C26" s="59" t="s">
        <v>99</v>
      </c>
      <c r="D26" s="58" t="s">
        <v>100</v>
      </c>
      <c r="E26" s="7"/>
      <c r="F26" s="8"/>
    </row>
    <row r="27" spans="2:6" ht="55.5">
      <c r="B27" s="5"/>
      <c r="C27" s="59" t="s">
        <v>43</v>
      </c>
      <c r="D27" s="58" t="s">
        <v>101</v>
      </c>
      <c r="E27" s="7"/>
      <c r="F27" s="8"/>
    </row>
    <row r="28" spans="2:6" ht="38.5" customHeight="1">
      <c r="B28" s="5"/>
      <c r="C28" s="59" t="s">
        <v>45</v>
      </c>
      <c r="D28" s="58" t="s">
        <v>102</v>
      </c>
      <c r="E28" s="7"/>
      <c r="F28" s="9"/>
    </row>
    <row r="29" spans="2:6" ht="74">
      <c r="B29" s="5"/>
      <c r="C29" s="57" t="s">
        <v>69</v>
      </c>
      <c r="D29" s="58" t="s">
        <v>103</v>
      </c>
      <c r="E29" s="7"/>
      <c r="F29" s="9"/>
    </row>
    <row r="30" spans="2:6" ht="78.650000000000006" customHeight="1">
      <c r="B30" s="5"/>
      <c r="C30" s="57" t="s">
        <v>46</v>
      </c>
      <c r="D30" s="58" t="s">
        <v>104</v>
      </c>
      <c r="E30" s="7"/>
      <c r="F30" s="9"/>
    </row>
    <row r="31" spans="2:6" ht="24" customHeight="1">
      <c r="B31" s="5"/>
      <c r="C31" s="57" t="s">
        <v>47</v>
      </c>
      <c r="D31" s="58" t="s">
        <v>105</v>
      </c>
      <c r="E31" s="7"/>
      <c r="F31" s="9"/>
    </row>
    <row r="32" spans="2:6" ht="78" customHeight="1">
      <c r="B32" s="5"/>
      <c r="C32" s="59" t="s">
        <v>48</v>
      </c>
      <c r="D32" s="58" t="s">
        <v>106</v>
      </c>
      <c r="E32" s="7"/>
      <c r="F32" s="9"/>
    </row>
    <row r="33" spans="2:6" ht="37">
      <c r="B33" s="5"/>
      <c r="C33" s="59" t="s">
        <v>49</v>
      </c>
      <c r="D33" s="58" t="s">
        <v>107</v>
      </c>
      <c r="E33" s="7"/>
      <c r="F33" s="8"/>
    </row>
    <row r="34" spans="2:6" ht="18.5">
      <c r="B34" s="5"/>
      <c r="C34" s="59" t="s">
        <v>50</v>
      </c>
      <c r="D34" s="58" t="s">
        <v>108</v>
      </c>
      <c r="E34" s="7"/>
      <c r="F34" s="9"/>
    </row>
    <row r="35" spans="2:6" ht="37">
      <c r="B35" s="5"/>
      <c r="C35" s="59" t="s">
        <v>51</v>
      </c>
      <c r="D35" s="58" t="s">
        <v>109</v>
      </c>
      <c r="E35" s="7"/>
      <c r="F35" s="9"/>
    </row>
    <row r="36" spans="2:6" ht="63" customHeight="1">
      <c r="B36" s="5"/>
      <c r="C36" s="59" t="s">
        <v>52</v>
      </c>
      <c r="D36" s="60" t="s">
        <v>110</v>
      </c>
      <c r="E36" s="7"/>
      <c r="F36" s="9"/>
    </row>
    <row r="37" spans="2:6" ht="55.5">
      <c r="B37" s="5"/>
      <c r="C37" s="59" t="s">
        <v>53</v>
      </c>
      <c r="D37" s="60" t="s">
        <v>111</v>
      </c>
      <c r="E37" s="7"/>
      <c r="F37" s="9"/>
    </row>
    <row r="38" spans="2:6" ht="84.65" customHeight="1">
      <c r="B38" s="5"/>
      <c r="C38" s="59" t="s">
        <v>112</v>
      </c>
      <c r="D38" s="61" t="s">
        <v>113</v>
      </c>
      <c r="E38" s="7"/>
      <c r="F38" s="9"/>
    </row>
    <row r="39" spans="2:6" ht="74">
      <c r="B39" s="5"/>
      <c r="C39" s="59" t="s">
        <v>54</v>
      </c>
      <c r="D39" s="58" t="s">
        <v>114</v>
      </c>
      <c r="E39" s="7"/>
      <c r="F39" s="9"/>
    </row>
    <row r="40" spans="2:6" ht="74">
      <c r="B40" s="5"/>
      <c r="C40" s="59" t="s">
        <v>115</v>
      </c>
      <c r="D40" s="58" t="s">
        <v>116</v>
      </c>
      <c r="E40" s="7"/>
      <c r="F40" s="8"/>
    </row>
    <row r="41" spans="2:6" ht="136.15" customHeight="1">
      <c r="B41" s="5"/>
      <c r="C41" s="59" t="s">
        <v>117</v>
      </c>
      <c r="D41" s="58" t="s">
        <v>118</v>
      </c>
      <c r="E41" s="7"/>
      <c r="F41" s="8"/>
    </row>
    <row r="42" spans="2:6" ht="54.65" customHeight="1">
      <c r="B42" s="5"/>
      <c r="C42" s="87" t="s">
        <v>55</v>
      </c>
      <c r="D42" s="62" t="s">
        <v>119</v>
      </c>
      <c r="E42" s="7"/>
      <c r="F42" s="8"/>
    </row>
    <row r="43" spans="2:6" ht="55.9" customHeight="1">
      <c r="B43" s="5"/>
      <c r="C43" s="88"/>
      <c r="D43" s="62" t="s">
        <v>120</v>
      </c>
      <c r="E43" s="7"/>
      <c r="F43" s="8"/>
    </row>
    <row r="44" spans="2:6" ht="14.5" customHeight="1">
      <c r="B44" s="5"/>
      <c r="C44" s="89" t="s">
        <v>121</v>
      </c>
      <c r="D44" s="90"/>
      <c r="E44" s="6"/>
    </row>
    <row r="45" spans="2:6">
      <c r="B45" s="5"/>
      <c r="C45" s="90"/>
      <c r="D45" s="90"/>
      <c r="E45" s="6"/>
    </row>
    <row r="46" spans="2:6">
      <c r="B46" s="5"/>
      <c r="C46" s="90"/>
      <c r="D46" s="90"/>
      <c r="E46" s="6"/>
    </row>
    <row r="47" spans="2:6">
      <c r="B47" s="5"/>
      <c r="C47" s="90"/>
      <c r="D47" s="90"/>
      <c r="E47" s="6"/>
    </row>
    <row r="48" spans="2:6">
      <c r="B48" s="5"/>
      <c r="C48" s="90"/>
      <c r="D48" s="90"/>
      <c r="E48" s="6"/>
    </row>
    <row r="49" spans="2:5">
      <c r="B49" s="5"/>
      <c r="C49" s="90"/>
      <c r="D49" s="90"/>
      <c r="E49" s="6"/>
    </row>
    <row r="50" spans="2:5">
      <c r="B50" s="5"/>
      <c r="C50" s="90"/>
      <c r="D50" s="90"/>
      <c r="E50" s="6"/>
    </row>
    <row r="51" spans="2:5">
      <c r="B51" s="5"/>
      <c r="C51" s="90"/>
      <c r="D51" s="90"/>
      <c r="E51" s="6"/>
    </row>
    <row r="52" spans="2:5">
      <c r="B52" s="5"/>
      <c r="C52" s="90"/>
      <c r="D52" s="90"/>
      <c r="E52" s="6"/>
    </row>
    <row r="53" spans="2:5">
      <c r="B53" s="5"/>
      <c r="C53" s="90"/>
      <c r="D53" s="90"/>
      <c r="E53" s="6"/>
    </row>
    <row r="54" spans="2:5" ht="70" customHeight="1">
      <c r="B54" s="5"/>
      <c r="C54" s="90"/>
      <c r="D54" s="90"/>
      <c r="E54" s="6"/>
    </row>
    <row r="55" spans="2:5" ht="70" customHeight="1">
      <c r="B55" s="5"/>
      <c r="C55" s="90"/>
      <c r="D55" s="90"/>
      <c r="E55" s="6"/>
    </row>
    <row r="56" spans="2:5" ht="70" customHeight="1">
      <c r="B56" s="5"/>
      <c r="C56" s="90"/>
      <c r="D56" s="90"/>
      <c r="E56" s="6"/>
    </row>
    <row r="57" spans="2:5" ht="70" customHeight="1">
      <c r="B57" s="5"/>
      <c r="C57" s="90"/>
      <c r="D57" s="90"/>
      <c r="E57" s="6"/>
    </row>
    <row r="58" spans="2:5" ht="70" customHeight="1">
      <c r="B58" s="5"/>
      <c r="C58" s="90"/>
      <c r="D58" s="90"/>
      <c r="E58" s="6"/>
    </row>
    <row r="59" spans="2:5" ht="70" customHeight="1">
      <c r="B59" s="5"/>
      <c r="C59" s="90"/>
      <c r="D59" s="90"/>
      <c r="E59" s="6"/>
    </row>
    <row r="60" spans="2:5">
      <c r="B60" s="5"/>
      <c r="C60" s="90"/>
      <c r="D60" s="90"/>
      <c r="E60" s="6"/>
    </row>
    <row r="61" spans="2:5">
      <c r="B61" s="5"/>
      <c r="C61" s="90"/>
      <c r="D61" s="90"/>
      <c r="E61" s="6"/>
    </row>
    <row r="62" spans="2:5" ht="20">
      <c r="B62" s="5"/>
      <c r="C62" s="84" t="s">
        <v>70</v>
      </c>
      <c r="D62" s="84"/>
      <c r="E62" s="6"/>
    </row>
    <row r="63" spans="2:5">
      <c r="B63" s="5"/>
      <c r="C63" s="74"/>
      <c r="D63" s="75"/>
      <c r="E63" s="6"/>
    </row>
    <row r="64" spans="2:5" ht="70" customHeight="1">
      <c r="B64" s="5"/>
      <c r="C64" s="76"/>
      <c r="D64" s="77"/>
      <c r="E64" s="6"/>
    </row>
    <row r="65" spans="2:5" ht="70" customHeight="1">
      <c r="B65" s="5"/>
      <c r="C65" s="76"/>
      <c r="D65" s="77"/>
      <c r="E65" s="6"/>
    </row>
    <row r="66" spans="2:5" ht="70" customHeight="1">
      <c r="B66" s="5"/>
      <c r="C66" s="76"/>
      <c r="D66" s="77"/>
      <c r="E66" s="6"/>
    </row>
    <row r="67" spans="2:5" ht="70" customHeight="1">
      <c r="B67" s="5"/>
      <c r="C67" s="76"/>
      <c r="D67" s="77"/>
      <c r="E67" s="6"/>
    </row>
    <row r="68" spans="2:5">
      <c r="B68" s="5"/>
      <c r="C68" s="76"/>
      <c r="D68" s="77"/>
      <c r="E68" s="6"/>
    </row>
    <row r="69" spans="2:5">
      <c r="B69" s="5"/>
      <c r="C69" s="76"/>
      <c r="D69" s="77"/>
      <c r="E69" s="6"/>
    </row>
    <row r="70" spans="2:5" ht="48.65" customHeight="1">
      <c r="B70" s="5"/>
      <c r="C70" s="76"/>
      <c r="D70" s="77"/>
      <c r="E70" s="6"/>
    </row>
    <row r="71" spans="2:5" ht="20">
      <c r="B71" s="5"/>
      <c r="C71" s="78" t="s">
        <v>71</v>
      </c>
      <c r="D71" s="78"/>
      <c r="E71" s="6"/>
    </row>
    <row r="72" spans="2:5" ht="73">
      <c r="B72" s="5"/>
      <c r="C72" s="59" t="s">
        <v>56</v>
      </c>
      <c r="D72" s="63" t="s">
        <v>122</v>
      </c>
      <c r="E72" s="7"/>
    </row>
    <row r="73" spans="2:5" ht="63" customHeight="1">
      <c r="B73" s="5"/>
      <c r="C73" s="64" t="s">
        <v>58</v>
      </c>
      <c r="D73" s="63" t="s">
        <v>123</v>
      </c>
      <c r="E73" s="7"/>
    </row>
    <row r="74" spans="2:5" ht="38.5" customHeight="1">
      <c r="B74" s="5"/>
      <c r="C74" s="64" t="s">
        <v>57</v>
      </c>
      <c r="D74" s="63" t="s">
        <v>44</v>
      </c>
      <c r="E74" s="7"/>
    </row>
    <row r="75" spans="2:5" ht="28.15" customHeight="1">
      <c r="B75" s="5"/>
      <c r="C75" s="64" t="s">
        <v>59</v>
      </c>
      <c r="D75" s="63" t="s">
        <v>124</v>
      </c>
      <c r="E75" s="7"/>
    </row>
    <row r="76" spans="2:5" ht="44.5" customHeight="1">
      <c r="B76" s="5"/>
      <c r="C76" s="64" t="s">
        <v>72</v>
      </c>
      <c r="D76" s="63" t="s">
        <v>125</v>
      </c>
      <c r="E76" s="7"/>
    </row>
    <row r="77" spans="2:5" ht="37">
      <c r="B77" s="5"/>
      <c r="C77" s="64" t="s">
        <v>60</v>
      </c>
      <c r="D77" s="63" t="s">
        <v>61</v>
      </c>
      <c r="E77" s="7"/>
    </row>
    <row r="78" spans="2:5" ht="43.9" customHeight="1">
      <c r="B78" s="5"/>
      <c r="C78" s="65" t="s">
        <v>73</v>
      </c>
      <c r="D78" s="63" t="s">
        <v>126</v>
      </c>
      <c r="E78" s="7"/>
    </row>
    <row r="79" spans="2:5" ht="37">
      <c r="B79" s="5"/>
      <c r="C79" s="64" t="s">
        <v>74</v>
      </c>
      <c r="D79" s="63" t="s">
        <v>127</v>
      </c>
      <c r="E79" s="7"/>
    </row>
    <row r="80" spans="2:5" ht="37">
      <c r="B80" s="5"/>
      <c r="C80" s="64" t="s">
        <v>75</v>
      </c>
      <c r="D80" s="63" t="s">
        <v>76</v>
      </c>
      <c r="E80" s="7"/>
    </row>
    <row r="81" spans="2:5" ht="37">
      <c r="B81" s="5"/>
      <c r="C81" s="64" t="s">
        <v>62</v>
      </c>
      <c r="D81" s="63" t="s">
        <v>128</v>
      </c>
      <c r="E81" s="7"/>
    </row>
    <row r="82" spans="2:5" ht="18.5">
      <c r="B82" s="5"/>
      <c r="C82" s="64" t="s">
        <v>63</v>
      </c>
      <c r="D82" s="63" t="s">
        <v>129</v>
      </c>
      <c r="E82" s="7"/>
    </row>
    <row r="83" spans="2:5" ht="37">
      <c r="B83" s="5"/>
      <c r="C83" s="64" t="s">
        <v>64</v>
      </c>
      <c r="D83" s="63" t="s">
        <v>130</v>
      </c>
      <c r="E83" s="7"/>
    </row>
    <row r="84" spans="2:5" ht="39.65" customHeight="1">
      <c r="B84" s="5"/>
      <c r="C84" s="64" t="s">
        <v>65</v>
      </c>
      <c r="D84" s="63" t="s">
        <v>131</v>
      </c>
      <c r="E84" s="7"/>
    </row>
    <row r="85" spans="2:5" ht="81.650000000000006" customHeight="1">
      <c r="B85" s="5"/>
      <c r="C85" s="64" t="s">
        <v>66</v>
      </c>
      <c r="D85" s="63" t="s">
        <v>132</v>
      </c>
      <c r="E85" s="7"/>
    </row>
    <row r="86" spans="2:5" ht="109.9" customHeight="1">
      <c r="B86" s="5"/>
      <c r="C86" s="64" t="s">
        <v>117</v>
      </c>
      <c r="D86" s="66" t="s">
        <v>133</v>
      </c>
      <c r="E86" s="7"/>
    </row>
    <row r="87" spans="2:5" ht="66" customHeight="1">
      <c r="B87" s="5"/>
      <c r="C87" s="79" t="s">
        <v>67</v>
      </c>
      <c r="D87" s="67" t="s">
        <v>119</v>
      </c>
      <c r="E87" s="7"/>
    </row>
    <row r="88" spans="2:5" ht="54.65" customHeight="1">
      <c r="B88" s="5"/>
      <c r="C88" s="80"/>
      <c r="D88" s="68" t="s">
        <v>134</v>
      </c>
      <c r="E88" s="7"/>
    </row>
    <row r="89" spans="2:5" ht="187.5" customHeight="1">
      <c r="B89" s="5"/>
      <c r="C89" s="81" t="s">
        <v>135</v>
      </c>
      <c r="D89" s="82"/>
      <c r="E89" s="6"/>
    </row>
    <row r="90" spans="2:5" ht="70" customHeight="1">
      <c r="B90" s="5"/>
      <c r="C90" s="83"/>
      <c r="D90" s="83"/>
      <c r="E90" s="6"/>
    </row>
    <row r="91" spans="2:5" ht="70" customHeight="1">
      <c r="B91" s="5"/>
      <c r="C91" s="83"/>
      <c r="D91" s="83"/>
      <c r="E91" s="6"/>
    </row>
    <row r="92" spans="2:5" ht="70" customHeight="1">
      <c r="B92" s="5"/>
      <c r="C92" s="83"/>
      <c r="D92" s="83"/>
      <c r="E92" s="6"/>
    </row>
    <row r="93" spans="2:5" ht="70" customHeight="1">
      <c r="B93" s="5"/>
      <c r="C93" s="83"/>
      <c r="D93" s="83"/>
      <c r="E93" s="6"/>
    </row>
    <row r="94" spans="2:5">
      <c r="B94" s="5"/>
      <c r="C94" s="83"/>
      <c r="D94" s="83"/>
      <c r="E94" s="6"/>
    </row>
    <row r="95" spans="2:5" ht="8.15" customHeight="1" thickBot="1">
      <c r="B95" s="10"/>
      <c r="C95" s="11"/>
      <c r="D95" s="11"/>
      <c r="E95" s="12"/>
    </row>
    <row r="96" spans="2:5" ht="15" thickTop="1"/>
    <row r="97" spans="3:3" hidden="1"/>
    <row r="98" spans="3:3" hidden="1">
      <c r="C98" s="1" t="s">
        <v>136</v>
      </c>
    </row>
    <row r="99" spans="3:3" hidden="1">
      <c r="C99" s="1" t="s">
        <v>137</v>
      </c>
    </row>
    <row r="100" spans="3:3" hidden="1">
      <c r="C100" s="1" t="s">
        <v>138</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1:S43"/>
  <sheetViews>
    <sheetView showGridLines="0" tabSelected="1" zoomScale="40" zoomScaleNormal="40" workbookViewId="0">
      <pane xSplit="5" ySplit="7" topLeftCell="M8" activePane="bottomRight" state="frozen"/>
      <selection pane="topRight" activeCell="F1" sqref="F1"/>
      <selection pane="bottomLeft" activeCell="A8" sqref="A8"/>
      <selection pane="bottomRight" activeCell="F31" sqref="F31"/>
    </sheetView>
  </sheetViews>
  <sheetFormatPr baseColWidth="10" defaultRowHeight="14.5"/>
  <cols>
    <col min="1" max="1" width="1.7265625" customWidth="1"/>
    <col min="2" max="2" width="36.81640625" customWidth="1"/>
    <col min="3" max="3" width="33" customWidth="1"/>
    <col min="4" max="4" width="57.54296875" customWidth="1"/>
    <col min="5" max="5" width="20" customWidth="1"/>
    <col min="6" max="6" width="14.54296875" customWidth="1"/>
    <col min="7" max="7" width="17.26953125" customWidth="1"/>
    <col min="8" max="8" width="18.81640625" customWidth="1"/>
    <col min="9" max="9" width="17.7265625" customWidth="1"/>
    <col min="10" max="10" width="18.1796875" customWidth="1"/>
    <col min="11" max="11" width="26.7265625" customWidth="1"/>
    <col min="12" max="12" width="21.453125" customWidth="1"/>
    <col min="13" max="13" width="22.26953125" customWidth="1"/>
    <col min="14" max="15" width="31.81640625" customWidth="1"/>
    <col min="16" max="16" width="30.54296875" customWidth="1"/>
    <col min="17" max="18" width="33.26953125" customWidth="1"/>
    <col min="19" max="19" width="74.453125" customWidth="1"/>
  </cols>
  <sheetData>
    <row r="1" spans="2:19" ht="6.65" customHeight="1"/>
    <row r="2" spans="2:19" ht="4.1500000000000004" customHeight="1" thickBot="1"/>
    <row r="3" spans="2:19" ht="66.650000000000006" customHeight="1" thickBot="1">
      <c r="B3" s="96"/>
      <c r="C3" s="97"/>
      <c r="D3" s="97"/>
      <c r="E3" s="97"/>
      <c r="F3" s="98"/>
      <c r="G3" s="99" t="s">
        <v>20</v>
      </c>
      <c r="H3" s="100"/>
      <c r="I3" s="100"/>
      <c r="J3" s="100"/>
      <c r="K3" s="100"/>
      <c r="L3" s="100"/>
      <c r="M3" s="100"/>
      <c r="N3" s="100"/>
      <c r="O3" s="100"/>
      <c r="P3" s="100"/>
      <c r="Q3" s="100"/>
      <c r="R3" s="100"/>
      <c r="S3" s="101"/>
    </row>
    <row r="4" spans="2:19" ht="33" customHeight="1">
      <c r="B4" s="106" t="s">
        <v>1</v>
      </c>
      <c r="C4" s="104"/>
      <c r="D4" s="104"/>
      <c r="E4" s="105" t="s">
        <v>21</v>
      </c>
      <c r="F4" s="105"/>
      <c r="G4" s="105"/>
      <c r="H4" s="105"/>
      <c r="I4" s="104" t="s">
        <v>13</v>
      </c>
      <c r="J4" s="104"/>
      <c r="K4" s="105" t="s">
        <v>22</v>
      </c>
      <c r="L4" s="105"/>
      <c r="M4" s="105"/>
      <c r="N4" s="105"/>
      <c r="O4" s="105"/>
      <c r="P4" s="105"/>
      <c r="Q4" s="105"/>
      <c r="R4" s="105"/>
      <c r="S4" s="107"/>
    </row>
    <row r="5" spans="2:19" ht="33" customHeight="1">
      <c r="B5" s="93" t="s">
        <v>2</v>
      </c>
      <c r="C5" s="94"/>
      <c r="D5" s="94"/>
      <c r="E5" s="102" t="s">
        <v>23</v>
      </c>
      <c r="F5" s="102"/>
      <c r="G5" s="102"/>
      <c r="H5" s="102"/>
      <c r="I5" s="94" t="s">
        <v>3</v>
      </c>
      <c r="J5" s="94"/>
      <c r="K5" s="102" t="s">
        <v>41</v>
      </c>
      <c r="L5" s="102"/>
      <c r="M5" s="102"/>
      <c r="N5" s="102"/>
      <c r="O5" s="102"/>
      <c r="P5" s="102"/>
      <c r="Q5" s="102"/>
      <c r="R5" s="102"/>
      <c r="S5" s="103"/>
    </row>
    <row r="6" spans="2:19" ht="33" customHeight="1">
      <c r="B6" s="93" t="s">
        <v>42</v>
      </c>
      <c r="C6" s="94"/>
      <c r="D6" s="94"/>
      <c r="E6" s="108" t="s">
        <v>151</v>
      </c>
      <c r="F6" s="108"/>
      <c r="G6" s="108"/>
      <c r="H6" s="108"/>
      <c r="I6" s="94"/>
      <c r="J6" s="94"/>
      <c r="K6" s="102"/>
      <c r="L6" s="102"/>
      <c r="M6" s="102"/>
      <c r="N6" s="102"/>
      <c r="O6" s="102"/>
      <c r="P6" s="102"/>
      <c r="Q6" s="102"/>
      <c r="R6" s="102"/>
      <c r="S6" s="103"/>
    </row>
    <row r="7" spans="2:19" s="47" customFormat="1" ht="87" customHeight="1">
      <c r="B7" s="44" t="s">
        <v>87</v>
      </c>
      <c r="C7" s="45" t="s">
        <v>95</v>
      </c>
      <c r="D7" s="45" t="s">
        <v>77</v>
      </c>
      <c r="E7" s="45" t="s">
        <v>16</v>
      </c>
      <c r="F7" s="91" t="s">
        <v>96</v>
      </c>
      <c r="G7" s="92"/>
      <c r="H7" s="45" t="s">
        <v>4</v>
      </c>
      <c r="I7" s="45" t="s">
        <v>5</v>
      </c>
      <c r="J7" s="45" t="s">
        <v>17</v>
      </c>
      <c r="K7" s="45" t="s">
        <v>90</v>
      </c>
      <c r="L7" s="45" t="s">
        <v>7</v>
      </c>
      <c r="M7" s="45" t="s">
        <v>8</v>
      </c>
      <c r="N7" s="45" t="s">
        <v>9</v>
      </c>
      <c r="O7" s="45" t="s">
        <v>10</v>
      </c>
      <c r="P7" s="45" t="s">
        <v>91</v>
      </c>
      <c r="Q7" s="45" t="s">
        <v>92</v>
      </c>
      <c r="R7" s="45" t="s">
        <v>93</v>
      </c>
      <c r="S7" s="46" t="s">
        <v>94</v>
      </c>
    </row>
    <row r="8" spans="2:19" ht="56.25" customHeight="1">
      <c r="B8" s="109" t="s">
        <v>88</v>
      </c>
      <c r="C8" s="95" t="s">
        <v>36</v>
      </c>
      <c r="D8" s="54" t="s">
        <v>24</v>
      </c>
      <c r="E8" s="55">
        <v>1</v>
      </c>
      <c r="F8" s="140" t="s">
        <v>152</v>
      </c>
      <c r="G8" s="141" t="str">
        <f t="shared" ref="G8:G18" si="0">IF(F8=E8,"Corresponde","Distinto")</f>
        <v>Distinto</v>
      </c>
      <c r="H8" s="140" t="s">
        <v>152</v>
      </c>
      <c r="I8" s="140" t="s">
        <v>152</v>
      </c>
      <c r="J8" s="142">
        <f t="shared" ref="J8:J18" si="1">IFERROR(I8/H8,0)</f>
        <v>0</v>
      </c>
      <c r="K8" s="140" t="s">
        <v>152</v>
      </c>
      <c r="L8" s="140" t="s">
        <v>152</v>
      </c>
      <c r="M8" s="140" t="s">
        <v>152</v>
      </c>
      <c r="N8" s="140" t="s">
        <v>152</v>
      </c>
      <c r="O8" s="140" t="s">
        <v>152</v>
      </c>
      <c r="P8" s="140" t="s">
        <v>152</v>
      </c>
      <c r="Q8" s="140" t="s">
        <v>152</v>
      </c>
      <c r="R8" s="140" t="s">
        <v>152</v>
      </c>
      <c r="S8" s="176" t="s">
        <v>156</v>
      </c>
    </row>
    <row r="9" spans="2:19" ht="48" customHeight="1">
      <c r="B9" s="110"/>
      <c r="C9" s="95"/>
      <c r="D9" s="48" t="s">
        <v>25</v>
      </c>
      <c r="E9" s="50">
        <v>1</v>
      </c>
      <c r="F9" s="140" t="s">
        <v>152</v>
      </c>
      <c r="G9" s="141" t="str">
        <f t="shared" si="0"/>
        <v>Distinto</v>
      </c>
      <c r="H9" s="140" t="s">
        <v>152</v>
      </c>
      <c r="I9" s="140" t="s">
        <v>152</v>
      </c>
      <c r="J9" s="142">
        <f t="shared" si="1"/>
        <v>0</v>
      </c>
      <c r="K9" s="140" t="s">
        <v>152</v>
      </c>
      <c r="L9" s="140" t="s">
        <v>152</v>
      </c>
      <c r="M9" s="140" t="s">
        <v>152</v>
      </c>
      <c r="N9" s="140" t="s">
        <v>152</v>
      </c>
      <c r="O9" s="140" t="s">
        <v>152</v>
      </c>
      <c r="P9" s="140" t="s">
        <v>152</v>
      </c>
      <c r="Q9" s="140" t="s">
        <v>152</v>
      </c>
      <c r="R9" s="140" t="s">
        <v>152</v>
      </c>
      <c r="S9" s="177"/>
    </row>
    <row r="10" spans="2:19" ht="42.75" customHeight="1">
      <c r="B10" s="110"/>
      <c r="C10" s="95"/>
      <c r="D10" s="95" t="s">
        <v>26</v>
      </c>
      <c r="E10" s="50">
        <v>1</v>
      </c>
      <c r="F10" s="140" t="s">
        <v>152</v>
      </c>
      <c r="G10" s="141" t="str">
        <f t="shared" si="0"/>
        <v>Distinto</v>
      </c>
      <c r="H10" s="140" t="s">
        <v>152</v>
      </c>
      <c r="I10" s="140" t="s">
        <v>152</v>
      </c>
      <c r="J10" s="142">
        <f t="shared" si="1"/>
        <v>0</v>
      </c>
      <c r="K10" s="140" t="s">
        <v>152</v>
      </c>
      <c r="L10" s="140" t="s">
        <v>152</v>
      </c>
      <c r="M10" s="140" t="s">
        <v>152</v>
      </c>
      <c r="N10" s="140" t="s">
        <v>152</v>
      </c>
      <c r="O10" s="140" t="s">
        <v>152</v>
      </c>
      <c r="P10" s="140" t="s">
        <v>152</v>
      </c>
      <c r="Q10" s="140" t="s">
        <v>152</v>
      </c>
      <c r="R10" s="140" t="s">
        <v>152</v>
      </c>
      <c r="S10" s="177"/>
    </row>
    <row r="11" spans="2:19" ht="37.5" customHeight="1">
      <c r="B11" s="110"/>
      <c r="C11" s="95"/>
      <c r="D11" s="95"/>
      <c r="E11" s="50">
        <v>2</v>
      </c>
      <c r="F11" s="140" t="s">
        <v>152</v>
      </c>
      <c r="G11" s="141" t="str">
        <f t="shared" si="0"/>
        <v>Distinto</v>
      </c>
      <c r="H11" s="140" t="s">
        <v>152</v>
      </c>
      <c r="I11" s="140" t="s">
        <v>152</v>
      </c>
      <c r="J11" s="142">
        <f t="shared" si="1"/>
        <v>0</v>
      </c>
      <c r="K11" s="140" t="s">
        <v>152</v>
      </c>
      <c r="L11" s="140" t="s">
        <v>152</v>
      </c>
      <c r="M11" s="140" t="s">
        <v>152</v>
      </c>
      <c r="N11" s="140" t="s">
        <v>152</v>
      </c>
      <c r="O11" s="140" t="s">
        <v>152</v>
      </c>
      <c r="P11" s="140" t="s">
        <v>152</v>
      </c>
      <c r="Q11" s="140" t="s">
        <v>152</v>
      </c>
      <c r="R11" s="140" t="s">
        <v>152</v>
      </c>
      <c r="S11" s="177"/>
    </row>
    <row r="12" spans="2:19" ht="17.25" customHeight="1">
      <c r="B12" s="110"/>
      <c r="C12" s="95"/>
      <c r="D12" s="95" t="s">
        <v>27</v>
      </c>
      <c r="E12" s="50">
        <v>1</v>
      </c>
      <c r="F12" s="140" t="s">
        <v>152</v>
      </c>
      <c r="G12" s="141" t="str">
        <f t="shared" si="0"/>
        <v>Distinto</v>
      </c>
      <c r="H12" s="140" t="s">
        <v>152</v>
      </c>
      <c r="I12" s="140" t="s">
        <v>152</v>
      </c>
      <c r="J12" s="142">
        <f t="shared" si="1"/>
        <v>0</v>
      </c>
      <c r="K12" s="140" t="s">
        <v>152</v>
      </c>
      <c r="L12" s="140" t="s">
        <v>152</v>
      </c>
      <c r="M12" s="140" t="s">
        <v>152</v>
      </c>
      <c r="N12" s="140" t="s">
        <v>152</v>
      </c>
      <c r="O12" s="140" t="s">
        <v>152</v>
      </c>
      <c r="P12" s="140" t="s">
        <v>152</v>
      </c>
      <c r="Q12" s="140" t="s">
        <v>152</v>
      </c>
      <c r="R12" s="140" t="s">
        <v>152</v>
      </c>
      <c r="S12" s="177"/>
    </row>
    <row r="13" spans="2:19" ht="22.5" customHeight="1">
      <c r="B13" s="110"/>
      <c r="C13" s="95"/>
      <c r="D13" s="95"/>
      <c r="E13" s="50">
        <v>2</v>
      </c>
      <c r="F13" s="140" t="s">
        <v>152</v>
      </c>
      <c r="G13" s="141" t="str">
        <f t="shared" si="0"/>
        <v>Distinto</v>
      </c>
      <c r="H13" s="140" t="s">
        <v>152</v>
      </c>
      <c r="I13" s="140" t="s">
        <v>152</v>
      </c>
      <c r="J13" s="142">
        <f t="shared" si="1"/>
        <v>0</v>
      </c>
      <c r="K13" s="140" t="s">
        <v>152</v>
      </c>
      <c r="L13" s="140" t="s">
        <v>152</v>
      </c>
      <c r="M13" s="140" t="s">
        <v>152</v>
      </c>
      <c r="N13" s="140" t="s">
        <v>152</v>
      </c>
      <c r="O13" s="140" t="s">
        <v>152</v>
      </c>
      <c r="P13" s="140" t="s">
        <v>152</v>
      </c>
      <c r="Q13" s="140" t="s">
        <v>152</v>
      </c>
      <c r="R13" s="140" t="s">
        <v>152</v>
      </c>
      <c r="S13" s="177"/>
    </row>
    <row r="14" spans="2:19" ht="22.5" customHeight="1">
      <c r="B14" s="110"/>
      <c r="C14" s="95"/>
      <c r="D14" s="95"/>
      <c r="E14" s="50">
        <v>3</v>
      </c>
      <c r="F14" s="140" t="s">
        <v>152</v>
      </c>
      <c r="G14" s="141" t="str">
        <f t="shared" si="0"/>
        <v>Distinto</v>
      </c>
      <c r="H14" s="140" t="s">
        <v>152</v>
      </c>
      <c r="I14" s="140" t="s">
        <v>152</v>
      </c>
      <c r="J14" s="142">
        <f t="shared" si="1"/>
        <v>0</v>
      </c>
      <c r="K14" s="140" t="s">
        <v>152</v>
      </c>
      <c r="L14" s="140" t="s">
        <v>152</v>
      </c>
      <c r="M14" s="140" t="s">
        <v>152</v>
      </c>
      <c r="N14" s="140" t="s">
        <v>152</v>
      </c>
      <c r="O14" s="140" t="s">
        <v>152</v>
      </c>
      <c r="P14" s="140" t="s">
        <v>152</v>
      </c>
      <c r="Q14" s="140" t="s">
        <v>152</v>
      </c>
      <c r="R14" s="140" t="s">
        <v>152</v>
      </c>
      <c r="S14" s="177"/>
    </row>
    <row r="15" spans="2:19" ht="22.5" customHeight="1">
      <c r="B15" s="110"/>
      <c r="C15" s="95"/>
      <c r="D15" s="95"/>
      <c r="E15" s="50">
        <v>4</v>
      </c>
      <c r="F15" s="140" t="s">
        <v>152</v>
      </c>
      <c r="G15" s="141" t="str">
        <f t="shared" si="0"/>
        <v>Distinto</v>
      </c>
      <c r="H15" s="140" t="s">
        <v>152</v>
      </c>
      <c r="I15" s="140" t="s">
        <v>152</v>
      </c>
      <c r="J15" s="142">
        <f t="shared" si="1"/>
        <v>0</v>
      </c>
      <c r="K15" s="140" t="s">
        <v>152</v>
      </c>
      <c r="L15" s="140" t="s">
        <v>152</v>
      </c>
      <c r="M15" s="140" t="s">
        <v>152</v>
      </c>
      <c r="N15" s="140" t="s">
        <v>152</v>
      </c>
      <c r="O15" s="140" t="s">
        <v>152</v>
      </c>
      <c r="P15" s="140" t="s">
        <v>152</v>
      </c>
      <c r="Q15" s="140" t="s">
        <v>152</v>
      </c>
      <c r="R15" s="140" t="s">
        <v>152</v>
      </c>
      <c r="S15" s="177"/>
    </row>
    <row r="16" spans="2:19" ht="62" customHeight="1">
      <c r="B16" s="110"/>
      <c r="C16" s="95"/>
      <c r="D16" s="95" t="s">
        <v>28</v>
      </c>
      <c r="E16" s="50">
        <v>1</v>
      </c>
      <c r="F16" s="140" t="s">
        <v>152</v>
      </c>
      <c r="G16" s="141" t="str">
        <f t="shared" si="0"/>
        <v>Distinto</v>
      </c>
      <c r="H16" s="140" t="s">
        <v>152</v>
      </c>
      <c r="I16" s="140" t="s">
        <v>152</v>
      </c>
      <c r="J16" s="142">
        <f t="shared" si="1"/>
        <v>0</v>
      </c>
      <c r="K16" s="140" t="s">
        <v>152</v>
      </c>
      <c r="L16" s="140" t="s">
        <v>152</v>
      </c>
      <c r="M16" s="140" t="s">
        <v>152</v>
      </c>
      <c r="N16" s="140" t="s">
        <v>152</v>
      </c>
      <c r="O16" s="140" t="s">
        <v>152</v>
      </c>
      <c r="P16" s="140" t="s">
        <v>152</v>
      </c>
      <c r="Q16" s="140" t="s">
        <v>152</v>
      </c>
      <c r="R16" s="140" t="s">
        <v>152</v>
      </c>
      <c r="S16" s="177"/>
    </row>
    <row r="17" spans="2:19" ht="22.5" customHeight="1">
      <c r="B17" s="110"/>
      <c r="C17" s="95"/>
      <c r="D17" s="95"/>
      <c r="E17" s="50">
        <v>2</v>
      </c>
      <c r="F17" s="140" t="s">
        <v>152</v>
      </c>
      <c r="G17" s="141" t="str">
        <f t="shared" si="0"/>
        <v>Distinto</v>
      </c>
      <c r="H17" s="140" t="s">
        <v>152</v>
      </c>
      <c r="I17" s="140" t="s">
        <v>152</v>
      </c>
      <c r="J17" s="142">
        <f t="shared" si="1"/>
        <v>0</v>
      </c>
      <c r="K17" s="140" t="s">
        <v>152</v>
      </c>
      <c r="L17" s="140" t="s">
        <v>152</v>
      </c>
      <c r="M17" s="140" t="s">
        <v>152</v>
      </c>
      <c r="N17" s="140" t="s">
        <v>152</v>
      </c>
      <c r="O17" s="140" t="s">
        <v>152</v>
      </c>
      <c r="P17" s="140" t="s">
        <v>152</v>
      </c>
      <c r="Q17" s="140" t="s">
        <v>152</v>
      </c>
      <c r="R17" s="140" t="s">
        <v>152</v>
      </c>
      <c r="S17" s="177"/>
    </row>
    <row r="18" spans="2:19" ht="22.5" customHeight="1">
      <c r="B18" s="110"/>
      <c r="C18" s="95"/>
      <c r="D18" s="95"/>
      <c r="E18" s="50">
        <v>3</v>
      </c>
      <c r="F18" s="140" t="s">
        <v>152</v>
      </c>
      <c r="G18" s="141" t="str">
        <f t="shared" si="0"/>
        <v>Distinto</v>
      </c>
      <c r="H18" s="140" t="s">
        <v>152</v>
      </c>
      <c r="I18" s="140" t="s">
        <v>152</v>
      </c>
      <c r="J18" s="142">
        <f t="shared" si="1"/>
        <v>0</v>
      </c>
      <c r="K18" s="140" t="s">
        <v>152</v>
      </c>
      <c r="L18" s="140" t="s">
        <v>152</v>
      </c>
      <c r="M18" s="140" t="s">
        <v>152</v>
      </c>
      <c r="N18" s="140" t="s">
        <v>152</v>
      </c>
      <c r="O18" s="140" t="s">
        <v>152</v>
      </c>
      <c r="P18" s="140" t="s">
        <v>152</v>
      </c>
      <c r="Q18" s="140" t="s">
        <v>152</v>
      </c>
      <c r="R18" s="140" t="s">
        <v>152</v>
      </c>
      <c r="S18" s="177"/>
    </row>
    <row r="19" spans="2:19" ht="22.5" customHeight="1">
      <c r="B19" s="110"/>
      <c r="C19" s="95"/>
      <c r="D19" s="95"/>
      <c r="E19" s="50">
        <v>4</v>
      </c>
      <c r="F19" s="140" t="s">
        <v>152</v>
      </c>
      <c r="G19" s="13" t="str">
        <f t="shared" ref="G8:G43" si="2">IF(F19=E19,"Corresponde","Distinto")</f>
        <v>Distinto</v>
      </c>
      <c r="H19" s="140" t="s">
        <v>152</v>
      </c>
      <c r="I19" s="140" t="s">
        <v>152</v>
      </c>
      <c r="J19" s="15">
        <f t="shared" ref="J8:J43" si="3">IFERROR(I19/H19,0)</f>
        <v>0</v>
      </c>
      <c r="K19" s="140" t="s">
        <v>152</v>
      </c>
      <c r="L19" s="140" t="s">
        <v>152</v>
      </c>
      <c r="M19" s="140" t="s">
        <v>152</v>
      </c>
      <c r="N19" s="140" t="s">
        <v>152</v>
      </c>
      <c r="O19" s="140" t="s">
        <v>152</v>
      </c>
      <c r="P19" s="140" t="s">
        <v>152</v>
      </c>
      <c r="Q19" s="140" t="s">
        <v>152</v>
      </c>
      <c r="R19" s="140" t="s">
        <v>152</v>
      </c>
      <c r="S19" s="177"/>
    </row>
    <row r="20" spans="2:19" ht="22.5" customHeight="1">
      <c r="B20" s="110"/>
      <c r="C20" s="95"/>
      <c r="D20" s="95"/>
      <c r="E20" s="50">
        <v>5</v>
      </c>
      <c r="F20" s="140" t="s">
        <v>152</v>
      </c>
      <c r="G20" s="13" t="str">
        <f t="shared" si="2"/>
        <v>Distinto</v>
      </c>
      <c r="H20" s="140" t="s">
        <v>152</v>
      </c>
      <c r="I20" s="140" t="s">
        <v>152</v>
      </c>
      <c r="J20" s="15">
        <f t="shared" si="3"/>
        <v>0</v>
      </c>
      <c r="K20" s="140" t="s">
        <v>152</v>
      </c>
      <c r="L20" s="140" t="s">
        <v>152</v>
      </c>
      <c r="M20" s="140" t="s">
        <v>152</v>
      </c>
      <c r="N20" s="140" t="s">
        <v>152</v>
      </c>
      <c r="O20" s="140" t="s">
        <v>152</v>
      </c>
      <c r="P20" s="140" t="s">
        <v>152</v>
      </c>
      <c r="Q20" s="140" t="s">
        <v>152</v>
      </c>
      <c r="R20" s="140" t="s">
        <v>152</v>
      </c>
      <c r="S20" s="178"/>
    </row>
    <row r="21" spans="2:19" ht="22.5" customHeight="1">
      <c r="B21" s="110"/>
      <c r="C21" s="95"/>
      <c r="D21" s="95"/>
      <c r="E21" s="50">
        <v>6</v>
      </c>
      <c r="F21" s="41"/>
      <c r="G21" s="13" t="str">
        <f t="shared" si="2"/>
        <v>Distinto</v>
      </c>
      <c r="H21" s="14"/>
      <c r="I21" s="14"/>
      <c r="J21" s="15">
        <f t="shared" si="3"/>
        <v>0</v>
      </c>
      <c r="K21" s="43"/>
      <c r="L21" s="16"/>
      <c r="M21" s="16"/>
      <c r="N21" s="16"/>
      <c r="O21" s="16"/>
      <c r="P21" s="49"/>
      <c r="Q21" s="51"/>
      <c r="R21" s="17"/>
      <c r="S21" s="18"/>
    </row>
    <row r="22" spans="2:19" ht="22.5" customHeight="1">
      <c r="B22" s="110"/>
      <c r="C22" s="95"/>
      <c r="D22" s="95"/>
      <c r="E22" s="50">
        <v>7</v>
      </c>
      <c r="F22" s="41"/>
      <c r="G22" s="13" t="str">
        <f t="shared" si="2"/>
        <v>Distinto</v>
      </c>
      <c r="H22" s="14"/>
      <c r="I22" s="14"/>
      <c r="J22" s="15">
        <f t="shared" si="3"/>
        <v>0</v>
      </c>
      <c r="K22" s="43"/>
      <c r="L22" s="16"/>
      <c r="M22" s="16"/>
      <c r="N22" s="16"/>
      <c r="O22" s="16"/>
      <c r="P22" s="49"/>
      <c r="Q22" s="51"/>
      <c r="R22" s="17"/>
      <c r="S22" s="18"/>
    </row>
    <row r="23" spans="2:19" ht="22.5" customHeight="1">
      <c r="B23" s="110"/>
      <c r="C23" s="95"/>
      <c r="D23" s="95"/>
      <c r="E23" s="50">
        <v>8</v>
      </c>
      <c r="F23" s="41"/>
      <c r="G23" s="13" t="str">
        <f t="shared" si="2"/>
        <v>Distinto</v>
      </c>
      <c r="H23" s="14"/>
      <c r="I23" s="14"/>
      <c r="J23" s="15">
        <f t="shared" si="3"/>
        <v>0</v>
      </c>
      <c r="K23" s="43"/>
      <c r="L23" s="16"/>
      <c r="M23" s="16"/>
      <c r="N23" s="16"/>
      <c r="O23" s="16"/>
      <c r="P23" s="49"/>
      <c r="Q23" s="51"/>
      <c r="R23" s="17"/>
      <c r="S23" s="18"/>
    </row>
    <row r="24" spans="2:19" ht="22.5" customHeight="1">
      <c r="B24" s="110"/>
      <c r="C24" s="95"/>
      <c r="D24" s="95"/>
      <c r="E24" s="50">
        <v>9</v>
      </c>
      <c r="F24" s="41"/>
      <c r="G24" s="13" t="str">
        <f t="shared" si="2"/>
        <v>Distinto</v>
      </c>
      <c r="H24" s="14"/>
      <c r="I24" s="14"/>
      <c r="J24" s="15">
        <f t="shared" si="3"/>
        <v>0</v>
      </c>
      <c r="K24" s="43"/>
      <c r="L24" s="16"/>
      <c r="M24" s="16"/>
      <c r="N24" s="16"/>
      <c r="O24" s="16"/>
      <c r="P24" s="49"/>
      <c r="Q24" s="51"/>
      <c r="R24" s="17"/>
      <c r="S24" s="18"/>
    </row>
    <row r="25" spans="2:19" ht="22.5" customHeight="1">
      <c r="B25" s="110"/>
      <c r="C25" s="95"/>
      <c r="D25" s="95"/>
      <c r="E25" s="50">
        <v>10</v>
      </c>
      <c r="F25" s="41"/>
      <c r="G25" s="13" t="str">
        <f t="shared" si="2"/>
        <v>Distinto</v>
      </c>
      <c r="H25" s="14"/>
      <c r="I25" s="14"/>
      <c r="J25" s="15">
        <f t="shared" si="3"/>
        <v>0</v>
      </c>
      <c r="K25" s="43"/>
      <c r="L25" s="16"/>
      <c r="M25" s="16"/>
      <c r="N25" s="16"/>
      <c r="O25" s="16"/>
      <c r="P25" s="49"/>
      <c r="Q25" s="51"/>
      <c r="R25" s="17"/>
      <c r="S25" s="18"/>
    </row>
    <row r="26" spans="2:19" ht="43.5" customHeight="1">
      <c r="B26" s="110"/>
      <c r="C26" s="95" t="s">
        <v>40</v>
      </c>
      <c r="D26" s="116" t="s">
        <v>33</v>
      </c>
      <c r="E26" s="50">
        <v>2</v>
      </c>
      <c r="F26" s="140">
        <v>2</v>
      </c>
      <c r="G26" s="141" t="str">
        <f t="shared" si="2"/>
        <v>Corresponde</v>
      </c>
      <c r="H26" s="147">
        <v>0.5</v>
      </c>
      <c r="I26" s="147">
        <v>0.5</v>
      </c>
      <c r="J26" s="142">
        <f t="shared" si="3"/>
        <v>1</v>
      </c>
      <c r="K26" s="143" t="s">
        <v>153</v>
      </c>
      <c r="L26" s="143" t="s">
        <v>154</v>
      </c>
      <c r="M26" s="144" t="s">
        <v>155</v>
      </c>
      <c r="N26" s="145">
        <v>4926807550656270</v>
      </c>
      <c r="O26" s="145">
        <v>-7404749260502890</v>
      </c>
      <c r="P26" s="49" t="s">
        <v>137</v>
      </c>
      <c r="Q26" s="51" t="s">
        <v>177</v>
      </c>
      <c r="R26" s="148" t="s">
        <v>157</v>
      </c>
      <c r="S26" s="149" t="s">
        <v>158</v>
      </c>
    </row>
    <row r="27" spans="2:19" ht="46.5" customHeight="1">
      <c r="B27" s="110"/>
      <c r="C27" s="95"/>
      <c r="D27" s="116"/>
      <c r="E27" s="50">
        <v>3</v>
      </c>
      <c r="F27" s="146">
        <v>3</v>
      </c>
      <c r="G27" s="141" t="str">
        <f t="shared" si="2"/>
        <v>Corresponde</v>
      </c>
      <c r="H27" s="147">
        <v>0.5</v>
      </c>
      <c r="I27" s="147">
        <v>0.5</v>
      </c>
      <c r="J27" s="142">
        <f t="shared" si="3"/>
        <v>1</v>
      </c>
      <c r="K27" s="143" t="s">
        <v>153</v>
      </c>
      <c r="L27" s="143" t="s">
        <v>154</v>
      </c>
      <c r="M27" s="144" t="s">
        <v>155</v>
      </c>
      <c r="N27" s="145">
        <v>4926807550656270</v>
      </c>
      <c r="O27" s="145">
        <v>-7404749260502890</v>
      </c>
      <c r="P27" s="49" t="s">
        <v>137</v>
      </c>
      <c r="Q27" s="51" t="s">
        <v>177</v>
      </c>
      <c r="R27" s="148" t="s">
        <v>157</v>
      </c>
      <c r="S27" s="149" t="s">
        <v>158</v>
      </c>
    </row>
    <row r="28" spans="2:19" ht="36" customHeight="1">
      <c r="B28" s="110"/>
      <c r="C28" s="95"/>
      <c r="D28" s="116" t="s">
        <v>34</v>
      </c>
      <c r="E28" s="50">
        <v>3</v>
      </c>
      <c r="F28" s="146">
        <v>3</v>
      </c>
      <c r="G28" s="141" t="str">
        <f t="shared" si="2"/>
        <v>Corresponde</v>
      </c>
      <c r="H28" s="147">
        <v>0.33329999999999999</v>
      </c>
      <c r="I28" s="147">
        <v>0.33329999999999999</v>
      </c>
      <c r="J28" s="142">
        <f t="shared" si="3"/>
        <v>1</v>
      </c>
      <c r="K28" s="143" t="s">
        <v>153</v>
      </c>
      <c r="L28" s="143" t="s">
        <v>154</v>
      </c>
      <c r="M28" s="144" t="s">
        <v>155</v>
      </c>
      <c r="N28" s="145">
        <v>4926807550656270</v>
      </c>
      <c r="O28" s="145">
        <v>-7404749260502890</v>
      </c>
      <c r="P28" s="49" t="s">
        <v>137</v>
      </c>
      <c r="Q28" s="51" t="s">
        <v>177</v>
      </c>
      <c r="R28" s="148" t="s">
        <v>159</v>
      </c>
      <c r="S28" s="148" t="s">
        <v>160</v>
      </c>
    </row>
    <row r="29" spans="2:19" ht="23.25" customHeight="1">
      <c r="B29" s="110"/>
      <c r="C29" s="95"/>
      <c r="D29" s="116"/>
      <c r="E29" s="50">
        <v>4</v>
      </c>
      <c r="F29" s="146">
        <v>4</v>
      </c>
      <c r="G29" s="141" t="str">
        <f t="shared" si="2"/>
        <v>Corresponde</v>
      </c>
      <c r="H29" s="147">
        <v>0.33329999999999999</v>
      </c>
      <c r="I29" s="147">
        <v>0.33329999999999999</v>
      </c>
      <c r="J29" s="142">
        <f t="shared" si="3"/>
        <v>1</v>
      </c>
      <c r="K29" s="143" t="s">
        <v>153</v>
      </c>
      <c r="L29" s="143" t="s">
        <v>154</v>
      </c>
      <c r="M29" s="144" t="s">
        <v>155</v>
      </c>
      <c r="N29" s="145">
        <v>4926807550656270</v>
      </c>
      <c r="O29" s="145">
        <v>-7404749260502890</v>
      </c>
      <c r="P29" s="49" t="s">
        <v>137</v>
      </c>
      <c r="Q29" s="51" t="s">
        <v>177</v>
      </c>
      <c r="R29" s="148" t="s">
        <v>176</v>
      </c>
      <c r="S29" s="179" t="s">
        <v>147</v>
      </c>
    </row>
    <row r="30" spans="2:19" ht="20.25" customHeight="1">
      <c r="B30" s="110"/>
      <c r="C30" s="95"/>
      <c r="D30" s="116"/>
      <c r="E30" s="50">
        <v>5</v>
      </c>
      <c r="F30" s="146">
        <v>5</v>
      </c>
      <c r="G30" s="141" t="str">
        <f t="shared" si="2"/>
        <v>Corresponde</v>
      </c>
      <c r="H30" s="147">
        <v>0.33329999999999999</v>
      </c>
      <c r="I30" s="147">
        <v>0.33329999999999999</v>
      </c>
      <c r="J30" s="142">
        <f t="shared" si="3"/>
        <v>1</v>
      </c>
      <c r="K30" s="143" t="s">
        <v>153</v>
      </c>
      <c r="L30" s="143" t="s">
        <v>154</v>
      </c>
      <c r="M30" s="144" t="s">
        <v>155</v>
      </c>
      <c r="N30" s="145">
        <v>4926807550656270</v>
      </c>
      <c r="O30" s="145">
        <v>-7404749260502890</v>
      </c>
      <c r="P30" s="49" t="s">
        <v>137</v>
      </c>
      <c r="Q30" s="51" t="s">
        <v>177</v>
      </c>
      <c r="R30" s="148" t="s">
        <v>176</v>
      </c>
      <c r="S30" s="179" t="s">
        <v>149</v>
      </c>
    </row>
    <row r="31" spans="2:19" ht="21.75" customHeight="1">
      <c r="B31" s="110"/>
      <c r="C31" s="95"/>
      <c r="D31" s="116" t="s">
        <v>35</v>
      </c>
      <c r="E31" s="50">
        <v>3</v>
      </c>
      <c r="F31" s="146">
        <v>3</v>
      </c>
      <c r="G31" s="141" t="str">
        <f t="shared" si="2"/>
        <v>Corresponde</v>
      </c>
      <c r="H31" s="147">
        <v>0.3</v>
      </c>
      <c r="I31" s="147">
        <v>0.3</v>
      </c>
      <c r="J31" s="142">
        <f t="shared" si="3"/>
        <v>1</v>
      </c>
      <c r="K31" s="143" t="s">
        <v>153</v>
      </c>
      <c r="L31" s="143" t="s">
        <v>154</v>
      </c>
      <c r="M31" s="144" t="s">
        <v>155</v>
      </c>
      <c r="N31" s="145">
        <v>4926807550656270</v>
      </c>
      <c r="O31" s="145">
        <v>-7404749260502890</v>
      </c>
      <c r="P31" s="49" t="s">
        <v>137</v>
      </c>
      <c r="Q31" s="51" t="s">
        <v>177</v>
      </c>
      <c r="R31" s="148" t="s">
        <v>176</v>
      </c>
      <c r="S31" s="148" t="s">
        <v>160</v>
      </c>
    </row>
    <row r="32" spans="2:19" ht="22.5" customHeight="1">
      <c r="B32" s="110"/>
      <c r="C32" s="95"/>
      <c r="D32" s="116"/>
      <c r="E32" s="50">
        <v>4</v>
      </c>
      <c r="F32" s="41">
        <v>4</v>
      </c>
      <c r="G32" s="13" t="str">
        <f t="shared" si="2"/>
        <v>Corresponde</v>
      </c>
      <c r="H32" s="14">
        <v>0.1</v>
      </c>
      <c r="I32" s="14">
        <v>0.1</v>
      </c>
      <c r="J32" s="15">
        <f t="shared" si="3"/>
        <v>1</v>
      </c>
      <c r="K32" s="143" t="s">
        <v>153</v>
      </c>
      <c r="L32" s="143" t="s">
        <v>154</v>
      </c>
      <c r="M32" s="144" t="s">
        <v>155</v>
      </c>
      <c r="N32" s="145">
        <v>4926807550656270</v>
      </c>
      <c r="O32" s="145">
        <v>-7404749260502890</v>
      </c>
      <c r="P32" s="49" t="s">
        <v>137</v>
      </c>
      <c r="Q32" s="51" t="s">
        <v>177</v>
      </c>
      <c r="R32" s="148" t="s">
        <v>176</v>
      </c>
      <c r="S32" s="179" t="s">
        <v>148</v>
      </c>
    </row>
    <row r="33" spans="2:19" ht="21.75" customHeight="1">
      <c r="B33" s="110"/>
      <c r="C33" s="95"/>
      <c r="D33" s="116"/>
      <c r="E33" s="50">
        <v>5</v>
      </c>
      <c r="F33" s="41">
        <v>5</v>
      </c>
      <c r="G33" s="13" t="str">
        <f t="shared" si="2"/>
        <v>Corresponde</v>
      </c>
      <c r="H33" s="14">
        <v>0.1</v>
      </c>
      <c r="I33" s="14">
        <v>0.1</v>
      </c>
      <c r="J33" s="15">
        <f t="shared" si="3"/>
        <v>1</v>
      </c>
      <c r="K33" s="143" t="s">
        <v>153</v>
      </c>
      <c r="L33" s="143" t="s">
        <v>154</v>
      </c>
      <c r="M33" s="144" t="s">
        <v>155</v>
      </c>
      <c r="N33" s="145">
        <v>4926807550656270</v>
      </c>
      <c r="O33" s="145">
        <v>-7404749260502890</v>
      </c>
      <c r="P33" s="49" t="s">
        <v>137</v>
      </c>
      <c r="Q33" s="51" t="s">
        <v>177</v>
      </c>
      <c r="R33" s="148" t="s">
        <v>176</v>
      </c>
      <c r="S33" s="179" t="s">
        <v>150</v>
      </c>
    </row>
    <row r="34" spans="2:19" ht="27" customHeight="1">
      <c r="B34" s="110"/>
      <c r="C34" s="95"/>
      <c r="D34" s="116"/>
      <c r="E34" s="50">
        <v>6</v>
      </c>
      <c r="F34" s="41"/>
      <c r="G34" s="13" t="str">
        <f t="shared" si="2"/>
        <v>Distinto</v>
      </c>
      <c r="H34" s="14"/>
      <c r="I34" s="14"/>
      <c r="J34" s="15">
        <f t="shared" si="3"/>
        <v>0</v>
      </c>
      <c r="K34" s="43"/>
      <c r="L34" s="16"/>
      <c r="M34" s="16"/>
      <c r="N34" s="16"/>
      <c r="O34" s="16"/>
      <c r="P34" s="49"/>
      <c r="Q34" s="51"/>
      <c r="R34" s="17"/>
      <c r="S34" s="18"/>
    </row>
    <row r="35" spans="2:19" ht="27" customHeight="1">
      <c r="B35" s="110"/>
      <c r="C35" s="95"/>
      <c r="D35" s="116"/>
      <c r="E35" s="50">
        <v>7</v>
      </c>
      <c r="F35" s="41"/>
      <c r="G35" s="13" t="str">
        <f t="shared" si="2"/>
        <v>Distinto</v>
      </c>
      <c r="H35" s="14"/>
      <c r="I35" s="14"/>
      <c r="J35" s="15">
        <f t="shared" si="3"/>
        <v>0</v>
      </c>
      <c r="K35" s="43"/>
      <c r="L35" s="16"/>
      <c r="M35" s="16"/>
      <c r="N35" s="16"/>
      <c r="O35" s="16"/>
      <c r="P35" s="49"/>
      <c r="Q35" s="51"/>
      <c r="R35" s="17"/>
      <c r="S35" s="18"/>
    </row>
    <row r="36" spans="2:19" ht="22.5" customHeight="1">
      <c r="B36" s="110"/>
      <c r="C36" s="95"/>
      <c r="D36" s="116"/>
      <c r="E36" s="50">
        <v>8</v>
      </c>
      <c r="F36" s="41"/>
      <c r="G36" s="13" t="str">
        <f t="shared" si="2"/>
        <v>Distinto</v>
      </c>
      <c r="H36" s="14"/>
      <c r="I36" s="14"/>
      <c r="J36" s="15">
        <f t="shared" si="3"/>
        <v>0</v>
      </c>
      <c r="K36" s="43"/>
      <c r="L36" s="16"/>
      <c r="M36" s="16"/>
      <c r="N36" s="16"/>
      <c r="O36" s="16"/>
      <c r="P36" s="49"/>
      <c r="Q36" s="51"/>
      <c r="R36" s="17"/>
      <c r="S36" s="18"/>
    </row>
    <row r="37" spans="2:19" ht="82.9" customHeight="1">
      <c r="B37" s="110"/>
      <c r="C37" s="52" t="s">
        <v>39</v>
      </c>
      <c r="D37" s="48" t="s">
        <v>31</v>
      </c>
      <c r="E37" s="50">
        <v>1</v>
      </c>
      <c r="F37" s="146">
        <v>2</v>
      </c>
      <c r="G37" s="141" t="str">
        <f t="shared" si="2"/>
        <v>Distinto</v>
      </c>
      <c r="H37" s="147">
        <v>0.5</v>
      </c>
      <c r="I37" s="147">
        <v>0.5</v>
      </c>
      <c r="J37" s="142">
        <f t="shared" si="3"/>
        <v>1</v>
      </c>
      <c r="K37" s="143" t="s">
        <v>153</v>
      </c>
      <c r="L37" s="143" t="s">
        <v>154</v>
      </c>
      <c r="M37" s="144" t="s">
        <v>155</v>
      </c>
      <c r="N37" s="145">
        <v>4926807550656270</v>
      </c>
      <c r="O37" s="145">
        <v>-7404749260502890</v>
      </c>
      <c r="P37" s="49" t="s">
        <v>137</v>
      </c>
      <c r="Q37" s="51" t="s">
        <v>172</v>
      </c>
      <c r="R37" s="17" t="s">
        <v>173</v>
      </c>
      <c r="S37" s="18" t="s">
        <v>174</v>
      </c>
    </row>
    <row r="38" spans="2:19" ht="51" customHeight="1">
      <c r="B38" s="110"/>
      <c r="C38" s="114" t="s">
        <v>38</v>
      </c>
      <c r="D38" s="95" t="s">
        <v>30</v>
      </c>
      <c r="E38" s="50">
        <v>1</v>
      </c>
      <c r="F38" s="140">
        <v>2</v>
      </c>
      <c r="G38" s="141" t="str">
        <f t="shared" si="2"/>
        <v>Distinto</v>
      </c>
      <c r="H38" s="147">
        <v>0.5</v>
      </c>
      <c r="I38" s="147">
        <v>0.5</v>
      </c>
      <c r="J38" s="142">
        <f t="shared" si="3"/>
        <v>1</v>
      </c>
      <c r="K38" s="143" t="s">
        <v>153</v>
      </c>
      <c r="L38" s="143" t="s">
        <v>154</v>
      </c>
      <c r="M38" s="144" t="s">
        <v>155</v>
      </c>
      <c r="N38" s="145">
        <v>4926807550656270</v>
      </c>
      <c r="O38" s="145">
        <v>-7404749260502890</v>
      </c>
      <c r="P38" s="49" t="s">
        <v>137</v>
      </c>
      <c r="Q38" s="51" t="s">
        <v>172</v>
      </c>
      <c r="R38" s="17" t="s">
        <v>173</v>
      </c>
      <c r="S38" s="149" t="s">
        <v>162</v>
      </c>
    </row>
    <row r="39" spans="2:19" ht="51" customHeight="1">
      <c r="B39" s="110"/>
      <c r="C39" s="114"/>
      <c r="D39" s="95"/>
      <c r="E39" s="50">
        <v>2</v>
      </c>
      <c r="F39" s="146">
        <v>2</v>
      </c>
      <c r="G39" s="141" t="str">
        <f t="shared" si="2"/>
        <v>Corresponde</v>
      </c>
      <c r="H39" s="147">
        <v>0.5</v>
      </c>
      <c r="I39" s="147">
        <v>0.5</v>
      </c>
      <c r="J39" s="142">
        <f t="shared" si="3"/>
        <v>1</v>
      </c>
      <c r="K39" s="143" t="s">
        <v>153</v>
      </c>
      <c r="L39" s="143" t="s">
        <v>154</v>
      </c>
      <c r="M39" s="144" t="s">
        <v>155</v>
      </c>
      <c r="N39" s="145">
        <v>4926807550656270</v>
      </c>
      <c r="O39" s="145">
        <v>-7404749260502890</v>
      </c>
      <c r="P39" s="49" t="s">
        <v>137</v>
      </c>
      <c r="Q39" s="51" t="s">
        <v>172</v>
      </c>
      <c r="R39" s="17" t="s">
        <v>173</v>
      </c>
      <c r="S39" s="149" t="s">
        <v>162</v>
      </c>
    </row>
    <row r="40" spans="2:19" ht="51" customHeight="1">
      <c r="B40" s="110"/>
      <c r="C40" s="112" t="s">
        <v>39</v>
      </c>
      <c r="D40" s="95" t="s">
        <v>32</v>
      </c>
      <c r="E40" s="50">
        <v>1</v>
      </c>
      <c r="F40" s="140">
        <v>2</v>
      </c>
      <c r="G40" s="141" t="str">
        <f t="shared" ref="G40:G41" si="4">IF(F40=E40,"Corresponde","Distinto")</f>
        <v>Distinto</v>
      </c>
      <c r="H40" s="147">
        <v>0.5</v>
      </c>
      <c r="I40" s="147">
        <v>0.5</v>
      </c>
      <c r="J40" s="142">
        <f t="shared" si="3"/>
        <v>1</v>
      </c>
      <c r="K40" s="143" t="s">
        <v>153</v>
      </c>
      <c r="L40" s="143" t="s">
        <v>154</v>
      </c>
      <c r="M40" s="144" t="s">
        <v>155</v>
      </c>
      <c r="N40" s="145">
        <v>4926807550656270</v>
      </c>
      <c r="O40" s="145">
        <v>-7404749260502890</v>
      </c>
      <c r="P40" s="49" t="s">
        <v>137</v>
      </c>
      <c r="Q40" s="51" t="s">
        <v>172</v>
      </c>
      <c r="R40" s="17" t="s">
        <v>173</v>
      </c>
      <c r="S40" s="149" t="s">
        <v>175</v>
      </c>
    </row>
    <row r="41" spans="2:19" ht="51" customHeight="1">
      <c r="B41" s="110"/>
      <c r="C41" s="112"/>
      <c r="D41" s="95"/>
      <c r="E41" s="50">
        <v>2</v>
      </c>
      <c r="F41" s="146">
        <v>2</v>
      </c>
      <c r="G41" s="141" t="str">
        <f t="shared" si="4"/>
        <v>Corresponde</v>
      </c>
      <c r="H41" s="147">
        <v>0.5</v>
      </c>
      <c r="I41" s="147">
        <v>0.5</v>
      </c>
      <c r="J41" s="142">
        <f t="shared" si="3"/>
        <v>1</v>
      </c>
      <c r="K41" s="143" t="s">
        <v>153</v>
      </c>
      <c r="L41" s="143" t="s">
        <v>154</v>
      </c>
      <c r="M41" s="144" t="s">
        <v>155</v>
      </c>
      <c r="N41" s="145">
        <v>4926807550656270</v>
      </c>
      <c r="O41" s="145">
        <v>-7404749260502890</v>
      </c>
      <c r="P41" s="49" t="s">
        <v>137</v>
      </c>
      <c r="Q41" s="51" t="s">
        <v>172</v>
      </c>
      <c r="R41" s="17" t="s">
        <v>173</v>
      </c>
      <c r="S41" s="149" t="s">
        <v>175</v>
      </c>
    </row>
    <row r="42" spans="2:19" ht="51" customHeight="1">
      <c r="B42" s="110"/>
      <c r="C42" s="112" t="s">
        <v>37</v>
      </c>
      <c r="D42" s="95" t="s">
        <v>29</v>
      </c>
      <c r="E42" s="50">
        <v>1</v>
      </c>
      <c r="F42" s="146">
        <v>2</v>
      </c>
      <c r="G42" s="141" t="str">
        <f t="shared" si="2"/>
        <v>Distinto</v>
      </c>
      <c r="H42" s="147">
        <v>0.5</v>
      </c>
      <c r="I42" s="147">
        <v>0.5</v>
      </c>
      <c r="J42" s="142">
        <f t="shared" si="3"/>
        <v>1</v>
      </c>
      <c r="K42" s="143" t="s">
        <v>153</v>
      </c>
      <c r="L42" s="143" t="s">
        <v>154</v>
      </c>
      <c r="M42" s="144" t="s">
        <v>155</v>
      </c>
      <c r="N42" s="145">
        <v>4926807550656270</v>
      </c>
      <c r="O42" s="145">
        <v>-7404749260502890</v>
      </c>
      <c r="P42" s="49" t="s">
        <v>137</v>
      </c>
      <c r="Q42" s="51" t="s">
        <v>172</v>
      </c>
      <c r="R42" s="17" t="s">
        <v>173</v>
      </c>
      <c r="S42" s="149" t="s">
        <v>161</v>
      </c>
    </row>
    <row r="43" spans="2:19" ht="51" customHeight="1" thickBot="1">
      <c r="B43" s="111"/>
      <c r="C43" s="113"/>
      <c r="D43" s="115"/>
      <c r="E43" s="53">
        <v>2</v>
      </c>
      <c r="F43" s="140">
        <v>2</v>
      </c>
      <c r="G43" s="141" t="str">
        <f t="shared" si="2"/>
        <v>Corresponde</v>
      </c>
      <c r="H43" s="147">
        <v>1</v>
      </c>
      <c r="I43" s="147">
        <v>1</v>
      </c>
      <c r="J43" s="142">
        <f t="shared" si="3"/>
        <v>1</v>
      </c>
      <c r="K43" s="143" t="s">
        <v>153</v>
      </c>
      <c r="L43" s="143" t="s">
        <v>154</v>
      </c>
      <c r="M43" s="144" t="s">
        <v>155</v>
      </c>
      <c r="N43" s="145">
        <v>4926807550656270</v>
      </c>
      <c r="O43" s="145">
        <v>-7404749260502890</v>
      </c>
      <c r="P43" s="49" t="s">
        <v>137</v>
      </c>
      <c r="Q43" s="51" t="s">
        <v>172</v>
      </c>
      <c r="R43" s="17" t="s">
        <v>173</v>
      </c>
      <c r="S43" s="19"/>
    </row>
  </sheetData>
  <autoFilter ref="C7:P36"/>
  <mergeCells count="29">
    <mergeCell ref="S8:S20"/>
    <mergeCell ref="D40:D41"/>
    <mergeCell ref="B8:B43"/>
    <mergeCell ref="D16:D25"/>
    <mergeCell ref="C8:C25"/>
    <mergeCell ref="C42:C43"/>
    <mergeCell ref="C38:C39"/>
    <mergeCell ref="D10:D11"/>
    <mergeCell ref="D42:D43"/>
    <mergeCell ref="D26:D27"/>
    <mergeCell ref="D28:D30"/>
    <mergeCell ref="D31:D36"/>
    <mergeCell ref="D38:D39"/>
    <mergeCell ref="C40:C41"/>
    <mergeCell ref="B3:F3"/>
    <mergeCell ref="G3:S3"/>
    <mergeCell ref="K5:S6"/>
    <mergeCell ref="I4:J4"/>
    <mergeCell ref="E4:H4"/>
    <mergeCell ref="E5:H5"/>
    <mergeCell ref="B4:D4"/>
    <mergeCell ref="K4:S4"/>
    <mergeCell ref="E6:H6"/>
    <mergeCell ref="I5:J6"/>
    <mergeCell ref="F7:G7"/>
    <mergeCell ref="B5:D5"/>
    <mergeCell ref="B6:D6"/>
    <mergeCell ref="C26:C36"/>
    <mergeCell ref="D12:D15"/>
  </mergeCells>
  <conditionalFormatting sqref="E8:E43">
    <cfRule type="containsText" dxfId="162" priority="73" operator="containsText" text="10">
      <formula>NOT(ISERROR(SEARCH("10",E8)))</formula>
    </cfRule>
    <cfRule type="containsText" dxfId="161" priority="74" operator="containsText" text="9">
      <formula>NOT(ISERROR(SEARCH("9",E8)))</formula>
    </cfRule>
    <cfRule type="containsText" dxfId="160" priority="75" operator="containsText" text="8">
      <formula>NOT(ISERROR(SEARCH("8",E8)))</formula>
    </cfRule>
    <cfRule type="containsText" dxfId="159" priority="76" operator="containsText" text="7">
      <formula>NOT(ISERROR(SEARCH("7",E8)))</formula>
    </cfRule>
    <cfRule type="containsText" dxfId="158" priority="77" operator="containsText" text="6">
      <formula>NOT(ISERROR(SEARCH("6",E8)))</formula>
    </cfRule>
    <cfRule type="containsText" dxfId="157" priority="78" operator="containsText" text="5">
      <formula>NOT(ISERROR(SEARCH("5",E8)))</formula>
    </cfRule>
    <cfRule type="containsText" dxfId="156" priority="79" operator="containsText" text="4">
      <formula>NOT(ISERROR(SEARCH("4",E8)))</formula>
    </cfRule>
    <cfRule type="containsText" dxfId="155" priority="80" operator="containsText" text="3">
      <formula>NOT(ISERROR(SEARCH("3",E8)))</formula>
    </cfRule>
    <cfRule type="containsText" dxfId="154" priority="81" operator="containsText" text="2">
      <formula>NOT(ISERROR(SEARCH("2",E8)))</formula>
    </cfRule>
    <cfRule type="containsText" dxfId="153" priority="82" operator="containsText" text="1">
      <formula>NOT(ISERROR(SEARCH("1",E8)))</formula>
    </cfRule>
    <cfRule type="containsText" dxfId="152" priority="83" operator="containsText" text="10">
      <formula>NOT(ISERROR(SEARCH("10",E8)))</formula>
    </cfRule>
  </conditionalFormatting>
  <conditionalFormatting sqref="G19:G25 G32:G36">
    <cfRule type="containsText" dxfId="151" priority="66" operator="containsText" text="Distinto">
      <formula>NOT(ISERROR(SEARCH("Distinto",G19)))</formula>
    </cfRule>
    <cfRule type="containsText" dxfId="150" priority="67" operator="containsText" text="Corresponde">
      <formula>NOT(ISERROR(SEARCH("Corresponde",G19)))</formula>
    </cfRule>
  </conditionalFormatting>
  <conditionalFormatting sqref="J19:J25 J32:J36">
    <cfRule type="cellIs" dxfId="149" priority="69" operator="greaterThan">
      <formula>100%</formula>
    </cfRule>
    <cfRule type="cellIs" dxfId="148" priority="70" operator="between">
      <formula>90%</formula>
      <formula>100%</formula>
    </cfRule>
    <cfRule type="cellIs" dxfId="147" priority="71" operator="between">
      <formula>59%</formula>
      <formula>90%</formula>
    </cfRule>
    <cfRule type="cellIs" dxfId="146" priority="72" operator="between">
      <formula>0%</formula>
      <formula>59%</formula>
    </cfRule>
  </conditionalFormatting>
  <conditionalFormatting sqref="J27:J30">
    <cfRule type="cellIs" dxfId="145" priority="7" operator="greaterThan">
      <formula>100%</formula>
    </cfRule>
  </conditionalFormatting>
  <conditionalFormatting sqref="G41">
    <cfRule type="containsText" dxfId="144" priority="1" operator="containsText" text="Distinto">
      <formula>NOT(ISERROR(SEARCH(("Distinto"),(G41))))</formula>
    </cfRule>
  </conditionalFormatting>
  <conditionalFormatting sqref="J8:J18">
    <cfRule type="cellIs" dxfId="143" priority="56" operator="greaterThan">
      <formula>100%</formula>
    </cfRule>
  </conditionalFormatting>
  <conditionalFormatting sqref="J8:J18">
    <cfRule type="cellIs" dxfId="142" priority="57" operator="between">
      <formula>90%</formula>
      <formula>100%</formula>
    </cfRule>
  </conditionalFormatting>
  <conditionalFormatting sqref="J8:J18">
    <cfRule type="cellIs" dxfId="141" priority="58" operator="between">
      <formula>59%</formula>
      <formula>90%</formula>
    </cfRule>
  </conditionalFormatting>
  <conditionalFormatting sqref="J8:J18">
    <cfRule type="cellIs" dxfId="140" priority="59" operator="between">
      <formula>0%</formula>
      <formula>59%</formula>
    </cfRule>
  </conditionalFormatting>
  <conditionalFormatting sqref="G8:G13 G15:G18">
    <cfRule type="containsText" dxfId="139" priority="60" operator="containsText" text="Distinto">
      <formula>NOT(ISERROR(SEARCH(("Distinto"),(G8))))</formula>
    </cfRule>
  </conditionalFormatting>
  <conditionalFormatting sqref="G8:G13 G15:G18">
    <cfRule type="containsText" dxfId="138" priority="61" operator="containsText" text="Corresponde">
      <formula>NOT(ISERROR(SEARCH(("Corresponde"),(G8))))</formula>
    </cfRule>
  </conditionalFormatting>
  <conditionalFormatting sqref="G8:G13 G15:G18">
    <cfRule type="containsText" dxfId="137" priority="62" operator="containsText" text="Corresponde">
      <formula>NOT(ISERROR(SEARCH(("Corresponde"),(G8))))</formula>
    </cfRule>
  </conditionalFormatting>
  <conditionalFormatting sqref="G14">
    <cfRule type="containsText" dxfId="136" priority="63" operator="containsText" text="Distinto">
      <formula>NOT(ISERROR(SEARCH(("Distinto"),(G14))))</formula>
    </cfRule>
  </conditionalFormatting>
  <conditionalFormatting sqref="G14">
    <cfRule type="containsText" dxfId="135" priority="64" operator="containsText" text="Corresponde">
      <formula>NOT(ISERROR(SEARCH(("Corresponde"),(G14))))</formula>
    </cfRule>
  </conditionalFormatting>
  <conditionalFormatting sqref="G14">
    <cfRule type="containsText" dxfId="134" priority="65" operator="containsText" text="Corresponde">
      <formula>NOT(ISERROR(SEARCH(("Corresponde"),(G14))))</formula>
    </cfRule>
  </conditionalFormatting>
  <conditionalFormatting sqref="J37 J39 J41:J42">
    <cfRule type="cellIs" dxfId="133" priority="35" operator="greaterThan">
      <formula>100%</formula>
    </cfRule>
  </conditionalFormatting>
  <conditionalFormatting sqref="J37 J39 J41:J42">
    <cfRule type="cellIs" dxfId="132" priority="36" operator="between">
      <formula>90%</formula>
      <formula>100%</formula>
    </cfRule>
  </conditionalFormatting>
  <conditionalFormatting sqref="J37 J39 J41:J42">
    <cfRule type="cellIs" dxfId="131" priority="37" operator="between">
      <formula>59%</formula>
      <formula>90%</formula>
    </cfRule>
  </conditionalFormatting>
  <conditionalFormatting sqref="J37 J39 J41:J42">
    <cfRule type="cellIs" dxfId="130" priority="38" operator="between">
      <formula>0%</formula>
      <formula>59%</formula>
    </cfRule>
  </conditionalFormatting>
  <conditionalFormatting sqref="G37 G39 G42">
    <cfRule type="containsText" dxfId="129" priority="39" operator="containsText" text="Distinto">
      <formula>NOT(ISERROR(SEARCH(("Distinto"),(G37))))</formula>
    </cfRule>
  </conditionalFormatting>
  <conditionalFormatting sqref="G37 G39 G42">
    <cfRule type="containsText" dxfId="128" priority="40" operator="containsText" text="Corresponde">
      <formula>NOT(ISERROR(SEARCH(("Corresponde"),(G37))))</formula>
    </cfRule>
  </conditionalFormatting>
  <conditionalFormatting sqref="G37 G39 G42">
    <cfRule type="containsText" dxfId="127" priority="41" operator="containsText" text="Corresponde">
      <formula>NOT(ISERROR(SEARCH(("Corresponde"),(G37))))</formula>
    </cfRule>
  </conditionalFormatting>
  <conditionalFormatting sqref="J38">
    <cfRule type="cellIs" dxfId="126" priority="42" operator="greaterThan">
      <formula>100%</formula>
    </cfRule>
  </conditionalFormatting>
  <conditionalFormatting sqref="J38">
    <cfRule type="cellIs" dxfId="125" priority="43" operator="between">
      <formula>90%</formula>
      <formula>100%</formula>
    </cfRule>
  </conditionalFormatting>
  <conditionalFormatting sqref="J38">
    <cfRule type="cellIs" dxfId="124" priority="44" operator="between">
      <formula>59%</formula>
      <formula>90%</formula>
    </cfRule>
  </conditionalFormatting>
  <conditionalFormatting sqref="J38">
    <cfRule type="cellIs" dxfId="123" priority="45" operator="between">
      <formula>0%</formula>
      <formula>59%</formula>
    </cfRule>
  </conditionalFormatting>
  <conditionalFormatting sqref="G38">
    <cfRule type="containsText" dxfId="122" priority="46" operator="containsText" text="Distinto">
      <formula>NOT(ISERROR(SEARCH(("Distinto"),(G38))))</formula>
    </cfRule>
  </conditionalFormatting>
  <conditionalFormatting sqref="G38">
    <cfRule type="containsText" dxfId="121" priority="47" operator="containsText" text="Corresponde">
      <formula>NOT(ISERROR(SEARCH(("Corresponde"),(G38))))</formula>
    </cfRule>
  </conditionalFormatting>
  <conditionalFormatting sqref="G38">
    <cfRule type="containsText" dxfId="120" priority="48" operator="containsText" text="Corresponde">
      <formula>NOT(ISERROR(SEARCH(("Corresponde"),(G38))))</formula>
    </cfRule>
  </conditionalFormatting>
  <conditionalFormatting sqref="J40">
    <cfRule type="cellIs" dxfId="119" priority="49" operator="greaterThan">
      <formula>100%</formula>
    </cfRule>
  </conditionalFormatting>
  <conditionalFormatting sqref="J40">
    <cfRule type="cellIs" dxfId="118" priority="50" operator="between">
      <formula>90%</formula>
      <formula>100%</formula>
    </cfRule>
  </conditionalFormatting>
  <conditionalFormatting sqref="J40">
    <cfRule type="cellIs" dxfId="117" priority="51" operator="between">
      <formula>59%</formula>
      <formula>90%</formula>
    </cfRule>
  </conditionalFormatting>
  <conditionalFormatting sqref="J40">
    <cfRule type="cellIs" dxfId="116" priority="52" operator="between">
      <formula>0%</formula>
      <formula>59%</formula>
    </cfRule>
  </conditionalFormatting>
  <conditionalFormatting sqref="J43">
    <cfRule type="cellIs" dxfId="115" priority="28" operator="greaterThan">
      <formula>100%</formula>
    </cfRule>
  </conditionalFormatting>
  <conditionalFormatting sqref="J43">
    <cfRule type="cellIs" dxfId="114" priority="29" operator="between">
      <formula>90%</formula>
      <formula>100%</formula>
    </cfRule>
  </conditionalFormatting>
  <conditionalFormatting sqref="J43">
    <cfRule type="cellIs" dxfId="113" priority="30" operator="between">
      <formula>59%</formula>
      <formula>90%</formula>
    </cfRule>
  </conditionalFormatting>
  <conditionalFormatting sqref="J43">
    <cfRule type="cellIs" dxfId="112" priority="31" operator="between">
      <formula>0%</formula>
      <formula>59%</formula>
    </cfRule>
  </conditionalFormatting>
  <conditionalFormatting sqref="G43">
    <cfRule type="containsText" dxfId="111" priority="32" operator="containsText" text="Distinto">
      <formula>NOT(ISERROR(SEARCH(("Distinto"),(G43))))</formula>
    </cfRule>
  </conditionalFormatting>
  <conditionalFormatting sqref="G43">
    <cfRule type="containsText" dxfId="110" priority="33" operator="containsText" text="Corresponde">
      <formula>NOT(ISERROR(SEARCH(("Corresponde"),(G43))))</formula>
    </cfRule>
  </conditionalFormatting>
  <conditionalFormatting sqref="G43">
    <cfRule type="containsText" dxfId="109" priority="34" operator="containsText" text="Corresponde">
      <formula>NOT(ISERROR(SEARCH(("Corresponde"),(G43))))</formula>
    </cfRule>
  </conditionalFormatting>
  <conditionalFormatting sqref="J27:J30">
    <cfRule type="cellIs" dxfId="108" priority="8" operator="between">
      <formula>90%</formula>
      <formula>100%</formula>
    </cfRule>
  </conditionalFormatting>
  <conditionalFormatting sqref="J27:J30">
    <cfRule type="cellIs" dxfId="107" priority="9" operator="between">
      <formula>59%</formula>
      <formula>90%</formula>
    </cfRule>
  </conditionalFormatting>
  <conditionalFormatting sqref="J27:J30">
    <cfRule type="cellIs" dxfId="106" priority="10" operator="between">
      <formula>0%</formula>
      <formula>59%</formula>
    </cfRule>
  </conditionalFormatting>
  <conditionalFormatting sqref="G27:G30">
    <cfRule type="containsText" dxfId="105" priority="11" operator="containsText" text="Distinto">
      <formula>NOT(ISERROR(SEARCH(("Distinto"),(G27))))</formula>
    </cfRule>
  </conditionalFormatting>
  <conditionalFormatting sqref="G27:G30">
    <cfRule type="containsText" dxfId="104" priority="12" operator="containsText" text="Corresponde">
      <formula>NOT(ISERROR(SEARCH(("Corresponde"),(G27))))</formula>
    </cfRule>
  </conditionalFormatting>
  <conditionalFormatting sqref="G27:G30">
    <cfRule type="containsText" dxfId="103" priority="13" operator="containsText" text="Corresponde">
      <formula>NOT(ISERROR(SEARCH(("Corresponde"),(G27))))</formula>
    </cfRule>
  </conditionalFormatting>
  <conditionalFormatting sqref="J26">
    <cfRule type="cellIs" dxfId="102" priority="14" operator="greaterThan">
      <formula>100%</formula>
    </cfRule>
  </conditionalFormatting>
  <conditionalFormatting sqref="J26">
    <cfRule type="cellIs" dxfId="101" priority="15" operator="between">
      <formula>90%</formula>
      <formula>100%</formula>
    </cfRule>
  </conditionalFormatting>
  <conditionalFormatting sqref="J26">
    <cfRule type="cellIs" dxfId="100" priority="16" operator="between">
      <formula>59%</formula>
      <formula>90%</formula>
    </cfRule>
  </conditionalFormatting>
  <conditionalFormatting sqref="J26">
    <cfRule type="cellIs" dxfId="99" priority="17" operator="between">
      <formula>0%</formula>
      <formula>59%</formula>
    </cfRule>
  </conditionalFormatting>
  <conditionalFormatting sqref="G26">
    <cfRule type="containsText" dxfId="98" priority="18" operator="containsText" text="Distinto">
      <formula>NOT(ISERROR(SEARCH(("Distinto"),(G26))))</formula>
    </cfRule>
  </conditionalFormatting>
  <conditionalFormatting sqref="G26">
    <cfRule type="containsText" dxfId="97" priority="19" operator="containsText" text="Corresponde">
      <formula>NOT(ISERROR(SEARCH(("Corresponde"),(G26))))</formula>
    </cfRule>
  </conditionalFormatting>
  <conditionalFormatting sqref="G26">
    <cfRule type="containsText" dxfId="96" priority="20" operator="containsText" text="Corresponde">
      <formula>NOT(ISERROR(SEARCH(("Corresponde"),(G26))))</formula>
    </cfRule>
  </conditionalFormatting>
  <conditionalFormatting sqref="J31">
    <cfRule type="cellIs" dxfId="95" priority="21" operator="greaterThan">
      <formula>100%</formula>
    </cfRule>
  </conditionalFormatting>
  <conditionalFormatting sqref="J31">
    <cfRule type="cellIs" dxfId="94" priority="22" operator="between">
      <formula>90%</formula>
      <formula>100%</formula>
    </cfRule>
  </conditionalFormatting>
  <conditionalFormatting sqref="J31">
    <cfRule type="cellIs" dxfId="93" priority="23" operator="between">
      <formula>59%</formula>
      <formula>90%</formula>
    </cfRule>
  </conditionalFormatting>
  <conditionalFormatting sqref="J31">
    <cfRule type="cellIs" dxfId="92" priority="24" operator="between">
      <formula>0%</formula>
      <formula>59%</formula>
    </cfRule>
  </conditionalFormatting>
  <conditionalFormatting sqref="G31">
    <cfRule type="containsText" dxfId="91" priority="25" operator="containsText" text="Distinto">
      <formula>NOT(ISERROR(SEARCH(("Distinto"),(G31))))</formula>
    </cfRule>
  </conditionalFormatting>
  <conditionalFormatting sqref="G31">
    <cfRule type="containsText" dxfId="90" priority="26" operator="containsText" text="Corresponde">
      <formula>NOT(ISERROR(SEARCH(("Corresponde"),(G31))))</formula>
    </cfRule>
  </conditionalFormatting>
  <conditionalFormatting sqref="G31">
    <cfRule type="containsText" dxfId="89" priority="27" operator="containsText" text="Corresponde">
      <formula>NOT(ISERROR(SEARCH(("Corresponde"),(G31))))</formula>
    </cfRule>
  </conditionalFormatting>
  <conditionalFormatting sqref="G41">
    <cfRule type="containsText" dxfId="88" priority="2" operator="containsText" text="Corresponde">
      <formula>NOT(ISERROR(SEARCH(("Corresponde"),(G41))))</formula>
    </cfRule>
  </conditionalFormatting>
  <conditionalFormatting sqref="G41">
    <cfRule type="containsText" dxfId="87" priority="3" operator="containsText" text="Corresponde">
      <formula>NOT(ISERROR(SEARCH(("Corresponde"),(G41))))</formula>
    </cfRule>
  </conditionalFormatting>
  <conditionalFormatting sqref="G40">
    <cfRule type="containsText" dxfId="86" priority="4" operator="containsText" text="Distinto">
      <formula>NOT(ISERROR(SEARCH(("Distinto"),(G40))))</formula>
    </cfRule>
  </conditionalFormatting>
  <conditionalFormatting sqref="G40">
    <cfRule type="containsText" dxfId="85" priority="5" operator="containsText" text="Corresponde">
      <formula>NOT(ISERROR(SEARCH(("Corresponde"),(G40))))</formula>
    </cfRule>
  </conditionalFormatting>
  <conditionalFormatting sqref="G40">
    <cfRule type="containsText" dxfId="84" priority="6" operator="containsText" text="Corresponde">
      <formula>NOT(ISERROR(SEARCH(("Corresponde"),(G40))))</formula>
    </cfRule>
  </conditionalFormatting>
  <dataValidations count="5">
    <dataValidation type="list" allowBlank="1" showInputMessage="1" showErrorMessage="1" sqref="Q21:Q43">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32:F36 F21:F25">
      <formula1>"1,2,3,4,5,6,7,8,9,10"</formula1>
    </dataValidation>
    <dataValidation type="list" allowBlank="1" showInputMessage="1" showErrorMessage="1" sqref="K21:K25 K34:K36">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21:P43">
      <formula1>"MAGNA-SIRGAS / Origen-Nacional,GCS_WGS_1984,MAGNA_Colombia_Bogota"</formula1>
    </dataValidation>
    <dataValidation type="list" allowBlank="1" showErrorMessage="1" sqref="F37 F39 F27:F31 F41:F42">
      <formula1>"1,2,3,4,5,6,7,8,9,10"</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theme="5"/>
  </sheetPr>
  <dimension ref="B3:P21"/>
  <sheetViews>
    <sheetView showGridLines="0" topLeftCell="A3" zoomScale="30" zoomScaleNormal="30" workbookViewId="0">
      <selection activeCell="M18" sqref="M18"/>
    </sheetView>
  </sheetViews>
  <sheetFormatPr baseColWidth="10" defaultRowHeight="14.5"/>
  <cols>
    <col min="2" max="3" width="27" customWidth="1"/>
    <col min="4" max="4" width="55.453125" customWidth="1"/>
    <col min="5" max="5" width="33.453125" customWidth="1"/>
    <col min="6" max="6" width="23.81640625" customWidth="1"/>
    <col min="7" max="7" width="24.54296875" customWidth="1"/>
    <col min="8" max="8" width="29.26953125" customWidth="1"/>
    <col min="9" max="9" width="30.54296875" customWidth="1"/>
    <col min="10" max="10" width="31.81640625" customWidth="1"/>
    <col min="11" max="11" width="28" customWidth="1"/>
    <col min="12" max="12" width="18.81640625" customWidth="1"/>
    <col min="13" max="13" width="23.26953125" customWidth="1"/>
    <col min="14" max="14" width="35.1796875" customWidth="1"/>
    <col min="15" max="15" width="32.453125" customWidth="1"/>
    <col min="16" max="16" width="24.453125" customWidth="1"/>
  </cols>
  <sheetData>
    <row r="3" spans="2:16" ht="15" thickBot="1"/>
    <row r="4" spans="2:16" ht="105.75" customHeight="1" thickBot="1">
      <c r="B4" s="117"/>
      <c r="C4" s="118"/>
      <c r="D4" s="118"/>
      <c r="E4" s="118"/>
      <c r="F4" s="119"/>
      <c r="G4" s="120" t="s">
        <v>0</v>
      </c>
      <c r="H4" s="121"/>
      <c r="I4" s="121"/>
      <c r="J4" s="121"/>
      <c r="K4" s="121"/>
      <c r="L4" s="121"/>
      <c r="M4" s="121"/>
      <c r="N4" s="121"/>
      <c r="O4" s="121"/>
      <c r="P4" s="122"/>
    </row>
    <row r="5" spans="2:16" ht="36" customHeight="1">
      <c r="B5" s="126" t="s">
        <v>1</v>
      </c>
      <c r="C5" s="127"/>
      <c r="D5" s="127"/>
      <c r="E5" s="128" t="s">
        <v>21</v>
      </c>
      <c r="F5" s="128"/>
      <c r="G5" s="128"/>
      <c r="H5" s="127" t="s">
        <v>13</v>
      </c>
      <c r="I5" s="127"/>
      <c r="J5" s="127"/>
      <c r="K5" s="128" t="s">
        <v>22</v>
      </c>
      <c r="L5" s="128"/>
      <c r="M5" s="128"/>
      <c r="N5" s="128"/>
      <c r="O5" s="128"/>
      <c r="P5" s="129"/>
    </row>
    <row r="6" spans="2:16" ht="36" customHeight="1">
      <c r="B6" s="93" t="s">
        <v>2</v>
      </c>
      <c r="C6" s="94"/>
      <c r="D6" s="94"/>
      <c r="E6" s="102" t="s">
        <v>23</v>
      </c>
      <c r="F6" s="102"/>
      <c r="G6" s="102"/>
      <c r="H6" s="94" t="s">
        <v>3</v>
      </c>
      <c r="I6" s="94"/>
      <c r="J6" s="94"/>
      <c r="K6" s="102" t="s">
        <v>41</v>
      </c>
      <c r="L6" s="102"/>
      <c r="M6" s="102"/>
      <c r="N6" s="102"/>
      <c r="O6" s="102"/>
      <c r="P6" s="103"/>
    </row>
    <row r="7" spans="2:16" ht="36" customHeight="1">
      <c r="B7" s="130" t="s">
        <v>84</v>
      </c>
      <c r="C7" s="131"/>
      <c r="D7" s="94"/>
      <c r="E7" s="132" t="s">
        <v>151</v>
      </c>
      <c r="F7" s="132"/>
      <c r="G7" s="132"/>
      <c r="H7" s="94"/>
      <c r="I7" s="94"/>
      <c r="J7" s="94"/>
      <c r="K7" s="102"/>
      <c r="L7" s="102"/>
      <c r="M7" s="102"/>
      <c r="N7" s="102"/>
      <c r="O7" s="102"/>
      <c r="P7" s="103"/>
    </row>
    <row r="8" spans="2:16" ht="75" customHeight="1">
      <c r="B8" s="20" t="s">
        <v>15</v>
      </c>
      <c r="C8" s="21" t="s">
        <v>11</v>
      </c>
      <c r="D8" s="21" t="s">
        <v>77</v>
      </c>
      <c r="E8" s="22" t="s">
        <v>78</v>
      </c>
      <c r="F8" s="22" t="s">
        <v>12</v>
      </c>
      <c r="G8" s="21" t="s">
        <v>79</v>
      </c>
      <c r="H8" s="22" t="s">
        <v>80</v>
      </c>
      <c r="I8" s="22" t="s">
        <v>81</v>
      </c>
      <c r="J8" s="22" t="s">
        <v>82</v>
      </c>
      <c r="K8" s="22" t="s">
        <v>85</v>
      </c>
      <c r="L8" s="22" t="s">
        <v>18</v>
      </c>
      <c r="M8" s="22" t="s">
        <v>86</v>
      </c>
      <c r="N8" s="22" t="s">
        <v>83</v>
      </c>
      <c r="O8" s="22" t="s">
        <v>19</v>
      </c>
      <c r="P8" s="23" t="s">
        <v>6</v>
      </c>
    </row>
    <row r="9" spans="2:16" ht="50.25" customHeight="1">
      <c r="B9" s="27" t="s">
        <v>171</v>
      </c>
      <c r="C9" s="27" t="s">
        <v>171</v>
      </c>
      <c r="D9" s="31" t="s">
        <v>24</v>
      </c>
      <c r="E9" s="27" t="s">
        <v>171</v>
      </c>
      <c r="F9" s="27" t="s">
        <v>171</v>
      </c>
      <c r="G9" s="27" t="s">
        <v>171</v>
      </c>
      <c r="H9" s="27" t="s">
        <v>171</v>
      </c>
      <c r="I9" s="27" t="s">
        <v>171</v>
      </c>
      <c r="J9" s="27" t="s">
        <v>171</v>
      </c>
      <c r="K9" s="27" t="s">
        <v>171</v>
      </c>
      <c r="L9" s="27" t="s">
        <v>171</v>
      </c>
      <c r="M9" s="27" t="s">
        <v>171</v>
      </c>
      <c r="N9" s="27" t="s">
        <v>171</v>
      </c>
      <c r="O9" s="29">
        <f t="shared" ref="O9:O20" si="0">IFERROR(((M9/L9)), 0)</f>
        <v>0</v>
      </c>
      <c r="P9" s="27" t="s">
        <v>171</v>
      </c>
    </row>
    <row r="10" spans="2:16" ht="50.25" customHeight="1">
      <c r="B10" s="27" t="s">
        <v>171</v>
      </c>
      <c r="C10" s="27" t="s">
        <v>171</v>
      </c>
      <c r="D10" s="33" t="s">
        <v>25</v>
      </c>
      <c r="E10" s="27" t="s">
        <v>171</v>
      </c>
      <c r="F10" s="27" t="s">
        <v>171</v>
      </c>
      <c r="G10" s="27" t="s">
        <v>171</v>
      </c>
      <c r="H10" s="27" t="s">
        <v>171</v>
      </c>
      <c r="I10" s="27" t="s">
        <v>171</v>
      </c>
      <c r="J10" s="27" t="s">
        <v>171</v>
      </c>
      <c r="K10" s="27" t="s">
        <v>171</v>
      </c>
      <c r="L10" s="27" t="s">
        <v>171</v>
      </c>
      <c r="M10" s="27" t="s">
        <v>171</v>
      </c>
      <c r="N10" s="27" t="s">
        <v>171</v>
      </c>
      <c r="O10" s="29">
        <f t="shared" si="0"/>
        <v>0</v>
      </c>
      <c r="P10" s="27" t="s">
        <v>171</v>
      </c>
    </row>
    <row r="11" spans="2:16" ht="50.25" customHeight="1">
      <c r="B11" s="27" t="s">
        <v>171</v>
      </c>
      <c r="C11" s="27" t="s">
        <v>171</v>
      </c>
      <c r="D11" s="31" t="s">
        <v>26</v>
      </c>
      <c r="E11" s="27" t="s">
        <v>171</v>
      </c>
      <c r="F11" s="27" t="s">
        <v>171</v>
      </c>
      <c r="G11" s="27" t="s">
        <v>171</v>
      </c>
      <c r="H11" s="27" t="s">
        <v>171</v>
      </c>
      <c r="I11" s="27" t="s">
        <v>171</v>
      </c>
      <c r="J11" s="27" t="s">
        <v>171</v>
      </c>
      <c r="K11" s="27" t="s">
        <v>171</v>
      </c>
      <c r="L11" s="27" t="s">
        <v>171</v>
      </c>
      <c r="M11" s="27" t="s">
        <v>171</v>
      </c>
      <c r="N11" s="27" t="s">
        <v>171</v>
      </c>
      <c r="O11" s="29">
        <f t="shared" si="0"/>
        <v>0</v>
      </c>
      <c r="P11" s="27" t="s">
        <v>171</v>
      </c>
    </row>
    <row r="12" spans="2:16" ht="50.25" customHeight="1">
      <c r="B12" s="27" t="s">
        <v>171</v>
      </c>
      <c r="C12" s="27" t="s">
        <v>171</v>
      </c>
      <c r="D12" s="31" t="s">
        <v>27</v>
      </c>
      <c r="E12" s="27" t="s">
        <v>171</v>
      </c>
      <c r="F12" s="27" t="s">
        <v>171</v>
      </c>
      <c r="G12" s="27" t="s">
        <v>171</v>
      </c>
      <c r="H12" s="27" t="s">
        <v>171</v>
      </c>
      <c r="I12" s="27" t="s">
        <v>171</v>
      </c>
      <c r="J12" s="27" t="s">
        <v>171</v>
      </c>
      <c r="K12" s="27" t="s">
        <v>171</v>
      </c>
      <c r="L12" s="27" t="s">
        <v>171</v>
      </c>
      <c r="M12" s="27" t="s">
        <v>171</v>
      </c>
      <c r="N12" s="27" t="s">
        <v>171</v>
      </c>
      <c r="O12" s="29">
        <f t="shared" si="0"/>
        <v>0</v>
      </c>
      <c r="P12" s="27" t="s">
        <v>171</v>
      </c>
    </row>
    <row r="13" spans="2:16" ht="50.25" customHeight="1">
      <c r="B13" s="27" t="s">
        <v>171</v>
      </c>
      <c r="C13" s="27" t="s">
        <v>171</v>
      </c>
      <c r="D13" s="31" t="s">
        <v>28</v>
      </c>
      <c r="E13" s="27" t="s">
        <v>171</v>
      </c>
      <c r="F13" s="27" t="s">
        <v>171</v>
      </c>
      <c r="G13" s="27" t="s">
        <v>171</v>
      </c>
      <c r="H13" s="27" t="s">
        <v>171</v>
      </c>
      <c r="I13" s="27" t="s">
        <v>171</v>
      </c>
      <c r="J13" s="27" t="s">
        <v>171</v>
      </c>
      <c r="K13" s="27" t="s">
        <v>171</v>
      </c>
      <c r="L13" s="27" t="s">
        <v>171</v>
      </c>
      <c r="M13" s="27" t="s">
        <v>171</v>
      </c>
      <c r="N13" s="27" t="s">
        <v>171</v>
      </c>
      <c r="O13" s="29">
        <f t="shared" si="0"/>
        <v>0</v>
      </c>
      <c r="P13" s="27" t="s">
        <v>171</v>
      </c>
    </row>
    <row r="14" spans="2:16" ht="83.25" customHeight="1">
      <c r="B14" s="27" t="s">
        <v>171</v>
      </c>
      <c r="C14" s="27" t="s">
        <v>171</v>
      </c>
      <c r="D14" s="31" t="s">
        <v>29</v>
      </c>
      <c r="E14" s="27" t="s">
        <v>171</v>
      </c>
      <c r="F14" s="27" t="s">
        <v>171</v>
      </c>
      <c r="G14" s="27" t="s">
        <v>171</v>
      </c>
      <c r="H14" s="27" t="s">
        <v>171</v>
      </c>
      <c r="I14" s="27" t="s">
        <v>171</v>
      </c>
      <c r="J14" s="27" t="s">
        <v>171</v>
      </c>
      <c r="K14" s="27" t="s">
        <v>171</v>
      </c>
      <c r="L14" s="27" t="s">
        <v>171</v>
      </c>
      <c r="M14" s="27" t="s">
        <v>171</v>
      </c>
      <c r="N14" s="27" t="s">
        <v>171</v>
      </c>
      <c r="O14" s="29">
        <f t="shared" si="0"/>
        <v>0</v>
      </c>
      <c r="P14" s="27" t="s">
        <v>171</v>
      </c>
    </row>
    <row r="15" spans="2:16" ht="70.5" customHeight="1">
      <c r="B15" s="27" t="s">
        <v>171</v>
      </c>
      <c r="C15" s="27" t="s">
        <v>171</v>
      </c>
      <c r="D15" s="31" t="s">
        <v>30</v>
      </c>
      <c r="E15" s="27" t="s">
        <v>171</v>
      </c>
      <c r="F15" s="27" t="s">
        <v>171</v>
      </c>
      <c r="G15" s="27" t="s">
        <v>171</v>
      </c>
      <c r="H15" s="27" t="s">
        <v>171</v>
      </c>
      <c r="I15" s="27" t="s">
        <v>171</v>
      </c>
      <c r="J15" s="27" t="s">
        <v>171</v>
      </c>
      <c r="K15" s="27" t="s">
        <v>171</v>
      </c>
      <c r="L15" s="27" t="s">
        <v>171</v>
      </c>
      <c r="M15" s="27" t="s">
        <v>171</v>
      </c>
      <c r="N15" s="27" t="s">
        <v>171</v>
      </c>
      <c r="O15" s="29">
        <f t="shared" si="0"/>
        <v>0</v>
      </c>
      <c r="P15" s="27" t="s">
        <v>171</v>
      </c>
    </row>
    <row r="16" spans="2:16" ht="75.75" customHeight="1">
      <c r="B16" s="27" t="s">
        <v>171</v>
      </c>
      <c r="C16" s="27" t="s">
        <v>171</v>
      </c>
      <c r="D16" s="31" t="s">
        <v>31</v>
      </c>
      <c r="E16" s="27" t="s">
        <v>171</v>
      </c>
      <c r="F16" s="27" t="s">
        <v>171</v>
      </c>
      <c r="G16" s="27" t="s">
        <v>171</v>
      </c>
      <c r="H16" s="27" t="s">
        <v>171</v>
      </c>
      <c r="I16" s="27" t="s">
        <v>171</v>
      </c>
      <c r="J16" s="27" t="s">
        <v>171</v>
      </c>
      <c r="K16" s="27" t="s">
        <v>171</v>
      </c>
      <c r="L16" s="27" t="s">
        <v>171</v>
      </c>
      <c r="M16" s="27" t="s">
        <v>171</v>
      </c>
      <c r="N16" s="27" t="s">
        <v>171</v>
      </c>
      <c r="O16" s="29">
        <f t="shared" ref="O9:O20" si="1">IFERROR(((M16/L16)), 0)</f>
        <v>0</v>
      </c>
      <c r="P16" s="27" t="s">
        <v>171</v>
      </c>
    </row>
    <row r="17" spans="2:16" ht="65.25" customHeight="1">
      <c r="B17" s="27" t="s">
        <v>171</v>
      </c>
      <c r="C17" s="27" t="s">
        <v>171</v>
      </c>
      <c r="D17" s="31" t="s">
        <v>32</v>
      </c>
      <c r="E17" s="27" t="s">
        <v>171</v>
      </c>
      <c r="F17" s="27" t="s">
        <v>171</v>
      </c>
      <c r="G17" s="27" t="s">
        <v>171</v>
      </c>
      <c r="H17" s="27" t="s">
        <v>171</v>
      </c>
      <c r="I17" s="27" t="s">
        <v>171</v>
      </c>
      <c r="J17" s="27" t="s">
        <v>171</v>
      </c>
      <c r="K17" s="27" t="s">
        <v>171</v>
      </c>
      <c r="L17" s="27" t="s">
        <v>171</v>
      </c>
      <c r="M17" s="27" t="s">
        <v>171</v>
      </c>
      <c r="N17" s="27" t="s">
        <v>171</v>
      </c>
      <c r="O17" s="29">
        <f t="shared" ref="O17:O20" si="2">IFERROR(((M17/L17)), 0)</f>
        <v>0</v>
      </c>
      <c r="P17" s="27" t="s">
        <v>171</v>
      </c>
    </row>
    <row r="18" spans="2:16" ht="81" customHeight="1">
      <c r="B18" s="27" t="s">
        <v>171</v>
      </c>
      <c r="C18" s="27" t="s">
        <v>171</v>
      </c>
      <c r="D18" s="31" t="s">
        <v>33</v>
      </c>
      <c r="E18" s="27" t="s">
        <v>171</v>
      </c>
      <c r="F18" s="27" t="s">
        <v>171</v>
      </c>
      <c r="G18" s="27" t="s">
        <v>171</v>
      </c>
      <c r="H18" s="27" t="s">
        <v>171</v>
      </c>
      <c r="I18" s="27" t="s">
        <v>171</v>
      </c>
      <c r="J18" s="27" t="s">
        <v>171</v>
      </c>
      <c r="K18" s="27" t="s">
        <v>171</v>
      </c>
      <c r="L18" s="27" t="s">
        <v>171</v>
      </c>
      <c r="M18" s="27" t="s">
        <v>171</v>
      </c>
      <c r="N18" s="27" t="s">
        <v>171</v>
      </c>
      <c r="O18" s="29">
        <f t="shared" si="2"/>
        <v>0</v>
      </c>
      <c r="P18" s="27" t="s">
        <v>171</v>
      </c>
    </row>
    <row r="19" spans="2:16" ht="76.5" customHeight="1">
      <c r="B19" s="27" t="s">
        <v>171</v>
      </c>
      <c r="C19" s="27" t="s">
        <v>171</v>
      </c>
      <c r="D19" s="31" t="s">
        <v>34</v>
      </c>
      <c r="E19" s="27" t="s">
        <v>171</v>
      </c>
      <c r="F19" s="27" t="s">
        <v>171</v>
      </c>
      <c r="G19" s="27" t="s">
        <v>171</v>
      </c>
      <c r="H19" s="27" t="s">
        <v>171</v>
      </c>
      <c r="I19" s="27" t="s">
        <v>171</v>
      </c>
      <c r="J19" s="27" t="s">
        <v>171</v>
      </c>
      <c r="K19" s="27" t="s">
        <v>171</v>
      </c>
      <c r="L19" s="27" t="s">
        <v>171</v>
      </c>
      <c r="M19" s="27" t="s">
        <v>171</v>
      </c>
      <c r="N19" s="27" t="s">
        <v>171</v>
      </c>
      <c r="O19" s="29">
        <f t="shared" si="2"/>
        <v>0</v>
      </c>
      <c r="P19" s="27" t="s">
        <v>171</v>
      </c>
    </row>
    <row r="20" spans="2:16" ht="63" customHeight="1" thickBot="1">
      <c r="B20" s="27" t="s">
        <v>171</v>
      </c>
      <c r="C20" s="27" t="s">
        <v>171</v>
      </c>
      <c r="D20" s="36" t="s">
        <v>35</v>
      </c>
      <c r="E20" s="27" t="s">
        <v>171</v>
      </c>
      <c r="F20" s="27" t="s">
        <v>171</v>
      </c>
      <c r="G20" s="27" t="s">
        <v>171</v>
      </c>
      <c r="H20" s="27" t="s">
        <v>171</v>
      </c>
      <c r="I20" s="27" t="s">
        <v>171</v>
      </c>
      <c r="J20" s="27" t="s">
        <v>171</v>
      </c>
      <c r="K20" s="27" t="s">
        <v>171</v>
      </c>
      <c r="L20" s="27" t="s">
        <v>171</v>
      </c>
      <c r="M20" s="27" t="s">
        <v>171</v>
      </c>
      <c r="N20" s="27" t="s">
        <v>171</v>
      </c>
      <c r="O20" s="29">
        <f t="shared" si="2"/>
        <v>0</v>
      </c>
      <c r="P20" s="27" t="s">
        <v>171</v>
      </c>
    </row>
    <row r="21" spans="2:16" ht="20" thickBot="1">
      <c r="B21" s="123" t="s">
        <v>14</v>
      </c>
      <c r="C21" s="124"/>
      <c r="D21" s="124"/>
      <c r="E21" s="124"/>
      <c r="F21" s="124"/>
      <c r="G21" s="124"/>
      <c r="H21" s="124"/>
      <c r="I21" s="124"/>
      <c r="J21" s="124"/>
      <c r="K21" s="124"/>
      <c r="L21" s="124"/>
      <c r="M21" s="124"/>
      <c r="N21" s="124"/>
      <c r="O21" s="124"/>
      <c r="P21" s="125"/>
    </row>
  </sheetData>
  <mergeCells count="13">
    <mergeCell ref="B4:F4"/>
    <mergeCell ref="G4:P4"/>
    <mergeCell ref="K6:P7"/>
    <mergeCell ref="B21:P21"/>
    <mergeCell ref="B5:D5"/>
    <mergeCell ref="E5:G5"/>
    <mergeCell ref="H5:J5"/>
    <mergeCell ref="K5:P5"/>
    <mergeCell ref="B6:D6"/>
    <mergeCell ref="E6:G6"/>
    <mergeCell ref="B7:D7"/>
    <mergeCell ref="E7:G7"/>
    <mergeCell ref="H6:J7"/>
  </mergeCells>
  <conditionalFormatting sqref="O9:O20">
    <cfRule type="cellIs" dxfId="83" priority="1" operator="greaterThan">
      <formula>100%</formula>
    </cfRule>
    <cfRule type="cellIs" dxfId="82" priority="2" operator="between">
      <formula>90%</formula>
      <formula>100%</formula>
    </cfRule>
    <cfRule type="cellIs" dxfId="81" priority="3" operator="between">
      <formula>59%</formula>
      <formula>90%</formula>
    </cfRule>
    <cfRule type="cellIs" dxfId="80" priority="4" operator="between">
      <formula>0%</formula>
      <formula>59%</formula>
    </cfRule>
  </conditionalFormatting>
  <pageMargins left="0.7" right="0.7" top="0.75" bottom="0.75" header="0.3" footer="0.3"/>
  <pageSetup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21"/>
  <sheetViews>
    <sheetView showGridLines="0" topLeftCell="A4" zoomScale="30" zoomScaleNormal="30" workbookViewId="0">
      <selection activeCell="N18" sqref="N18"/>
    </sheetView>
  </sheetViews>
  <sheetFormatPr baseColWidth="10" defaultRowHeight="14.5"/>
  <cols>
    <col min="2" max="3" width="27" customWidth="1"/>
    <col min="4" max="4" width="55.453125" customWidth="1"/>
    <col min="5" max="5" width="33.453125" customWidth="1"/>
    <col min="6" max="6" width="23.81640625" customWidth="1"/>
    <col min="7" max="7" width="24.54296875" customWidth="1"/>
    <col min="8" max="8" width="29.26953125" customWidth="1"/>
    <col min="9" max="9" width="30.54296875" customWidth="1"/>
    <col min="10" max="10" width="31.81640625" customWidth="1"/>
    <col min="11" max="11" width="28" customWidth="1"/>
    <col min="12" max="12" width="18.81640625" customWidth="1"/>
    <col min="13" max="13" width="23.26953125" customWidth="1"/>
    <col min="14" max="14" width="35.1796875" customWidth="1"/>
    <col min="15" max="15" width="32.453125" customWidth="1"/>
    <col min="16" max="16" width="24.453125" customWidth="1"/>
  </cols>
  <sheetData>
    <row r="3" spans="2:16" ht="15" thickBot="1"/>
    <row r="4" spans="2:16" ht="105.75" customHeight="1" thickBot="1">
      <c r="B4" s="117"/>
      <c r="C4" s="118"/>
      <c r="D4" s="118"/>
      <c r="E4" s="118"/>
      <c r="F4" s="119"/>
      <c r="G4" s="120" t="s">
        <v>0</v>
      </c>
      <c r="H4" s="121"/>
      <c r="I4" s="121"/>
      <c r="J4" s="121"/>
      <c r="K4" s="121"/>
      <c r="L4" s="121"/>
      <c r="M4" s="121"/>
      <c r="N4" s="121"/>
      <c r="O4" s="121"/>
      <c r="P4" s="122"/>
    </row>
    <row r="5" spans="2:16" ht="36" customHeight="1">
      <c r="B5" s="126" t="s">
        <v>1</v>
      </c>
      <c r="C5" s="127"/>
      <c r="D5" s="127"/>
      <c r="E5" s="128" t="s">
        <v>21</v>
      </c>
      <c r="F5" s="128"/>
      <c r="G5" s="128"/>
      <c r="H5" s="127" t="s">
        <v>13</v>
      </c>
      <c r="I5" s="127"/>
      <c r="J5" s="127"/>
      <c r="K5" s="128" t="s">
        <v>22</v>
      </c>
      <c r="L5" s="128"/>
      <c r="M5" s="128"/>
      <c r="N5" s="128"/>
      <c r="O5" s="128"/>
      <c r="P5" s="129"/>
    </row>
    <row r="6" spans="2:16" ht="36" customHeight="1">
      <c r="B6" s="93" t="s">
        <v>2</v>
      </c>
      <c r="C6" s="94"/>
      <c r="D6" s="94"/>
      <c r="E6" s="102" t="s">
        <v>23</v>
      </c>
      <c r="F6" s="102"/>
      <c r="G6" s="102"/>
      <c r="H6" s="94" t="s">
        <v>3</v>
      </c>
      <c r="I6" s="94"/>
      <c r="J6" s="94"/>
      <c r="K6" s="102" t="s">
        <v>41</v>
      </c>
      <c r="L6" s="102"/>
      <c r="M6" s="102"/>
      <c r="N6" s="102"/>
      <c r="O6" s="102"/>
      <c r="P6" s="103"/>
    </row>
    <row r="7" spans="2:16" ht="36" customHeight="1">
      <c r="B7" s="130" t="s">
        <v>84</v>
      </c>
      <c r="C7" s="131"/>
      <c r="D7" s="94"/>
      <c r="E7" s="132" t="s">
        <v>151</v>
      </c>
      <c r="F7" s="132"/>
      <c r="G7" s="132"/>
      <c r="H7" s="94"/>
      <c r="I7" s="94"/>
      <c r="J7" s="94"/>
      <c r="K7" s="102"/>
      <c r="L7" s="102"/>
      <c r="M7" s="102"/>
      <c r="N7" s="102"/>
      <c r="O7" s="102"/>
      <c r="P7" s="103"/>
    </row>
    <row r="8" spans="2:16" ht="75" customHeight="1">
      <c r="B8" s="20" t="s">
        <v>15</v>
      </c>
      <c r="C8" s="21" t="s">
        <v>11</v>
      </c>
      <c r="D8" s="21" t="s">
        <v>77</v>
      </c>
      <c r="E8" s="22" t="s">
        <v>78</v>
      </c>
      <c r="F8" s="22" t="s">
        <v>12</v>
      </c>
      <c r="G8" s="21" t="s">
        <v>79</v>
      </c>
      <c r="H8" s="22" t="s">
        <v>80</v>
      </c>
      <c r="I8" s="22" t="s">
        <v>81</v>
      </c>
      <c r="J8" s="22" t="s">
        <v>82</v>
      </c>
      <c r="K8" s="22" t="s">
        <v>85</v>
      </c>
      <c r="L8" s="22" t="s">
        <v>18</v>
      </c>
      <c r="M8" s="22" t="s">
        <v>86</v>
      </c>
      <c r="N8" s="22" t="s">
        <v>83</v>
      </c>
      <c r="O8" s="22" t="s">
        <v>19</v>
      </c>
      <c r="P8" s="23" t="s">
        <v>6</v>
      </c>
    </row>
    <row r="9" spans="2:16" ht="50.25" customHeight="1">
      <c r="B9" s="34"/>
      <c r="C9" s="42"/>
      <c r="D9" s="31" t="s">
        <v>24</v>
      </c>
      <c r="E9" s="27">
        <v>0</v>
      </c>
      <c r="F9" s="32">
        <v>0</v>
      </c>
      <c r="G9" s="26">
        <f t="shared" ref="G9:G20" si="0">E9*(F9/100%)</f>
        <v>0</v>
      </c>
      <c r="H9" s="27"/>
      <c r="I9" s="28">
        <v>0</v>
      </c>
      <c r="J9" s="26">
        <f t="shared" ref="J9:J20" si="1">H9*(I9/100%)</f>
        <v>0</v>
      </c>
      <c r="K9" s="27">
        <v>0</v>
      </c>
      <c r="L9" s="26">
        <f t="shared" ref="L9:L20" si="2">(G9+J9)-(K9)</f>
        <v>0</v>
      </c>
      <c r="M9" s="27">
        <v>0</v>
      </c>
      <c r="N9" s="42"/>
      <c r="O9" s="29">
        <f t="shared" ref="O9:O20" si="3">IFERROR(((M9/L9)), 0)</f>
        <v>0</v>
      </c>
      <c r="P9" s="30"/>
    </row>
    <row r="10" spans="2:16" ht="50.25" customHeight="1">
      <c r="B10" s="34"/>
      <c r="C10" s="42"/>
      <c r="D10" s="33" t="s">
        <v>25</v>
      </c>
      <c r="E10" s="27">
        <v>0</v>
      </c>
      <c r="F10" s="32">
        <v>0</v>
      </c>
      <c r="G10" s="26">
        <f t="shared" si="0"/>
        <v>0</v>
      </c>
      <c r="H10" s="27"/>
      <c r="I10" s="28">
        <v>0</v>
      </c>
      <c r="J10" s="26">
        <f t="shared" si="1"/>
        <v>0</v>
      </c>
      <c r="K10" s="27">
        <v>0</v>
      </c>
      <c r="L10" s="26">
        <f t="shared" si="2"/>
        <v>0</v>
      </c>
      <c r="M10" s="27">
        <v>0</v>
      </c>
      <c r="N10" s="42"/>
      <c r="O10" s="29">
        <f t="shared" si="3"/>
        <v>0</v>
      </c>
      <c r="P10" s="30"/>
    </row>
    <row r="11" spans="2:16" ht="50.25" customHeight="1">
      <c r="B11" s="34"/>
      <c r="C11" s="42"/>
      <c r="D11" s="31" t="s">
        <v>26</v>
      </c>
      <c r="E11" s="27">
        <v>0</v>
      </c>
      <c r="F11" s="32">
        <v>0</v>
      </c>
      <c r="G11" s="26">
        <f t="shared" si="0"/>
        <v>0</v>
      </c>
      <c r="H11" s="27"/>
      <c r="I11" s="28">
        <v>0</v>
      </c>
      <c r="J11" s="26">
        <f t="shared" si="1"/>
        <v>0</v>
      </c>
      <c r="K11" s="27">
        <v>0</v>
      </c>
      <c r="L11" s="26">
        <f t="shared" si="2"/>
        <v>0</v>
      </c>
      <c r="M11" s="27">
        <v>0</v>
      </c>
      <c r="N11" s="42"/>
      <c r="O11" s="29">
        <f t="shared" si="3"/>
        <v>0</v>
      </c>
      <c r="P11" s="30"/>
    </row>
    <row r="12" spans="2:16" ht="50.25" customHeight="1">
      <c r="B12" s="34"/>
      <c r="C12" s="42"/>
      <c r="D12" s="31" t="s">
        <v>27</v>
      </c>
      <c r="E12" s="27">
        <v>0</v>
      </c>
      <c r="F12" s="32">
        <v>0</v>
      </c>
      <c r="G12" s="26">
        <f t="shared" si="0"/>
        <v>0</v>
      </c>
      <c r="H12" s="27"/>
      <c r="I12" s="28">
        <v>0</v>
      </c>
      <c r="J12" s="26">
        <f t="shared" si="1"/>
        <v>0</v>
      </c>
      <c r="K12" s="27">
        <v>0</v>
      </c>
      <c r="L12" s="26">
        <f t="shared" si="2"/>
        <v>0</v>
      </c>
      <c r="M12" s="27">
        <v>0</v>
      </c>
      <c r="N12" s="42"/>
      <c r="O12" s="29">
        <f t="shared" si="3"/>
        <v>0</v>
      </c>
      <c r="P12" s="30"/>
    </row>
    <row r="13" spans="2:16" ht="50.25" customHeight="1">
      <c r="B13" s="34"/>
      <c r="C13" s="42"/>
      <c r="D13" s="31" t="s">
        <v>28</v>
      </c>
      <c r="E13" s="27">
        <v>0</v>
      </c>
      <c r="F13" s="32">
        <v>0</v>
      </c>
      <c r="G13" s="26">
        <f t="shared" si="0"/>
        <v>0</v>
      </c>
      <c r="H13" s="27"/>
      <c r="I13" s="28">
        <v>0</v>
      </c>
      <c r="J13" s="26">
        <f t="shared" si="1"/>
        <v>0</v>
      </c>
      <c r="K13" s="27">
        <v>0</v>
      </c>
      <c r="L13" s="26">
        <f t="shared" si="2"/>
        <v>0</v>
      </c>
      <c r="M13" s="27"/>
      <c r="N13" s="42"/>
      <c r="O13" s="29">
        <f t="shared" si="3"/>
        <v>0</v>
      </c>
      <c r="P13" s="30"/>
    </row>
    <row r="14" spans="2:16" ht="83.25" customHeight="1">
      <c r="B14" s="169" t="s">
        <v>168</v>
      </c>
      <c r="C14" s="170">
        <v>2021</v>
      </c>
      <c r="D14" s="31" t="s">
        <v>29</v>
      </c>
      <c r="E14" s="27">
        <v>25566700</v>
      </c>
      <c r="F14" s="32">
        <v>0.05</v>
      </c>
      <c r="G14" s="26">
        <f t="shared" si="0"/>
        <v>1278335</v>
      </c>
      <c r="H14" s="27"/>
      <c r="I14" s="28">
        <v>0</v>
      </c>
      <c r="J14" s="26">
        <f t="shared" si="1"/>
        <v>0</v>
      </c>
      <c r="K14" s="27">
        <v>0</v>
      </c>
      <c r="L14" s="26">
        <f t="shared" si="2"/>
        <v>1278335</v>
      </c>
      <c r="M14" s="27">
        <f>L14</f>
        <v>1278335</v>
      </c>
      <c r="N14" s="171">
        <v>0</v>
      </c>
      <c r="O14" s="29">
        <f t="shared" si="3"/>
        <v>1</v>
      </c>
      <c r="P14" s="30" t="s">
        <v>170</v>
      </c>
    </row>
    <row r="15" spans="2:16" ht="70.5" customHeight="1">
      <c r="B15" s="172" t="s">
        <v>169</v>
      </c>
      <c r="C15" s="173">
        <v>2021</v>
      </c>
      <c r="D15" s="36" t="s">
        <v>30</v>
      </c>
      <c r="E15" s="27">
        <v>19944500</v>
      </c>
      <c r="F15" s="32">
        <v>0.1333</v>
      </c>
      <c r="G15" s="26">
        <f t="shared" si="0"/>
        <v>2658601.85</v>
      </c>
      <c r="H15" s="27"/>
      <c r="I15" s="28"/>
      <c r="J15" s="26"/>
      <c r="K15" s="27">
        <v>0</v>
      </c>
      <c r="L15" s="26">
        <v>2658602</v>
      </c>
      <c r="M15" s="27">
        <f t="shared" ref="M15:M18" si="4">L15</f>
        <v>2658602</v>
      </c>
      <c r="N15" s="171">
        <v>0</v>
      </c>
      <c r="O15" s="29">
        <v>1</v>
      </c>
      <c r="P15" s="30" t="s">
        <v>170</v>
      </c>
    </row>
    <row r="16" spans="2:16" ht="75.75" customHeight="1">
      <c r="B16" s="174"/>
      <c r="C16" s="175"/>
      <c r="D16" s="31" t="s">
        <v>31</v>
      </c>
      <c r="E16" s="27">
        <v>0</v>
      </c>
      <c r="F16" s="32">
        <v>0</v>
      </c>
      <c r="G16" s="26">
        <f t="shared" si="0"/>
        <v>0</v>
      </c>
      <c r="H16" s="27"/>
      <c r="I16" s="28">
        <v>0</v>
      </c>
      <c r="J16" s="26">
        <f t="shared" si="1"/>
        <v>0</v>
      </c>
      <c r="K16" s="27">
        <v>0</v>
      </c>
      <c r="L16" s="26">
        <f t="shared" si="2"/>
        <v>0</v>
      </c>
      <c r="M16" s="27">
        <f t="shared" si="4"/>
        <v>0</v>
      </c>
      <c r="N16" s="171">
        <v>0</v>
      </c>
      <c r="O16" s="29">
        <f t="shared" si="3"/>
        <v>0</v>
      </c>
      <c r="P16" s="30"/>
    </row>
    <row r="17" spans="2:16" ht="65.25" customHeight="1">
      <c r="B17" s="169" t="s">
        <v>168</v>
      </c>
      <c r="C17" s="170">
        <v>2021</v>
      </c>
      <c r="D17" s="31" t="s">
        <v>32</v>
      </c>
      <c r="E17" s="27">
        <v>25566700</v>
      </c>
      <c r="F17" s="32">
        <v>0.05</v>
      </c>
      <c r="G17" s="26">
        <f t="shared" ref="G17" si="5">E17*(F17/100%)</f>
        <v>1278335</v>
      </c>
      <c r="H17" s="27"/>
      <c r="I17" s="28">
        <v>0</v>
      </c>
      <c r="J17" s="26">
        <f t="shared" ref="J17" si="6">H17*(I17/100%)</f>
        <v>0</v>
      </c>
      <c r="K17" s="27">
        <v>0</v>
      </c>
      <c r="L17" s="26">
        <f t="shared" ref="L17" si="7">(G17+J17)-(K17)</f>
        <v>1278335</v>
      </c>
      <c r="M17" s="27">
        <f t="shared" si="4"/>
        <v>1278335</v>
      </c>
      <c r="N17" s="171">
        <v>0</v>
      </c>
      <c r="O17" s="29">
        <f t="shared" ref="O17" si="8">IFERROR(((M17/L17)), 0)</f>
        <v>1</v>
      </c>
      <c r="P17" s="30" t="s">
        <v>170</v>
      </c>
    </row>
    <row r="18" spans="2:16" ht="81" customHeight="1">
      <c r="B18" s="174" t="s">
        <v>163</v>
      </c>
      <c r="C18" s="175">
        <v>2021</v>
      </c>
      <c r="D18" s="31" t="s">
        <v>33</v>
      </c>
      <c r="E18" s="27">
        <v>22360000</v>
      </c>
      <c r="F18" s="32">
        <v>5.8799999999999998E-2</v>
      </c>
      <c r="G18" s="26">
        <f t="shared" si="0"/>
        <v>1314768</v>
      </c>
      <c r="H18" s="27"/>
      <c r="I18" s="28">
        <v>0</v>
      </c>
      <c r="J18" s="26">
        <f t="shared" si="1"/>
        <v>0</v>
      </c>
      <c r="K18" s="27">
        <v>0</v>
      </c>
      <c r="L18" s="26">
        <f t="shared" si="2"/>
        <v>1314768</v>
      </c>
      <c r="M18" s="27">
        <f t="shared" si="4"/>
        <v>1314768</v>
      </c>
      <c r="N18" s="171">
        <v>0</v>
      </c>
      <c r="O18" s="29">
        <f t="shared" si="3"/>
        <v>1</v>
      </c>
      <c r="P18" s="159" t="s">
        <v>164</v>
      </c>
    </row>
    <row r="19" spans="2:16" ht="76.5" customHeight="1">
      <c r="B19" s="34"/>
      <c r="C19" s="42"/>
      <c r="D19" s="31" t="s">
        <v>34</v>
      </c>
      <c r="E19" s="27">
        <v>0</v>
      </c>
      <c r="F19" s="32">
        <v>0</v>
      </c>
      <c r="G19" s="26">
        <f t="shared" si="0"/>
        <v>0</v>
      </c>
      <c r="H19" s="27"/>
      <c r="I19" s="28">
        <v>0</v>
      </c>
      <c r="J19" s="26">
        <f t="shared" si="1"/>
        <v>0</v>
      </c>
      <c r="K19" s="27">
        <v>0</v>
      </c>
      <c r="L19" s="26">
        <f t="shared" si="2"/>
        <v>0</v>
      </c>
      <c r="M19" s="27">
        <v>0</v>
      </c>
      <c r="N19" s="42"/>
      <c r="O19" s="29">
        <f t="shared" si="3"/>
        <v>0</v>
      </c>
      <c r="P19" s="30"/>
    </row>
    <row r="20" spans="2:16" ht="63" customHeight="1" thickBot="1">
      <c r="B20" s="35"/>
      <c r="C20" s="42"/>
      <c r="D20" s="36" t="s">
        <v>35</v>
      </c>
      <c r="E20" s="24">
        <v>0</v>
      </c>
      <c r="F20" s="25">
        <v>0</v>
      </c>
      <c r="G20" s="37">
        <f t="shared" si="0"/>
        <v>0</v>
      </c>
      <c r="H20" s="24"/>
      <c r="I20" s="38">
        <v>0</v>
      </c>
      <c r="J20" s="37">
        <f t="shared" si="1"/>
        <v>0</v>
      </c>
      <c r="K20" s="24">
        <v>0</v>
      </c>
      <c r="L20" s="37">
        <f t="shared" si="2"/>
        <v>0</v>
      </c>
      <c r="M20" s="24">
        <v>0</v>
      </c>
      <c r="N20" s="42"/>
      <c r="O20" s="39">
        <f t="shared" si="3"/>
        <v>0</v>
      </c>
      <c r="P20" s="40"/>
    </row>
    <row r="21" spans="2:16" ht="20" thickBot="1">
      <c r="B21" s="123" t="s">
        <v>14</v>
      </c>
      <c r="C21" s="124"/>
      <c r="D21" s="124"/>
      <c r="E21" s="124"/>
      <c r="F21" s="124"/>
      <c r="G21" s="124"/>
      <c r="H21" s="124"/>
      <c r="I21" s="124"/>
      <c r="J21" s="124"/>
      <c r="K21" s="124"/>
      <c r="L21" s="124"/>
      <c r="M21" s="124"/>
      <c r="N21" s="124"/>
      <c r="O21" s="124"/>
      <c r="P21" s="125"/>
    </row>
  </sheetData>
  <mergeCells count="13">
    <mergeCell ref="B21:P21"/>
    <mergeCell ref="B6:D6"/>
    <mergeCell ref="E6:G6"/>
    <mergeCell ref="H6:J7"/>
    <mergeCell ref="K6:P7"/>
    <mergeCell ref="B7:D7"/>
    <mergeCell ref="E7:G7"/>
    <mergeCell ref="B4:F4"/>
    <mergeCell ref="G4:P4"/>
    <mergeCell ref="B5:D5"/>
    <mergeCell ref="E5:G5"/>
    <mergeCell ref="H5:J5"/>
    <mergeCell ref="K5:P5"/>
  </mergeCells>
  <conditionalFormatting sqref="O9:O13 O19:O20">
    <cfRule type="cellIs" dxfId="79" priority="9" operator="greaterThan">
      <formula>100%</formula>
    </cfRule>
    <cfRule type="cellIs" dxfId="78" priority="10" operator="between">
      <formula>90%</formula>
      <formula>100%</formula>
    </cfRule>
    <cfRule type="cellIs" dxfId="77" priority="11" operator="between">
      <formula>59%</formula>
      <formula>90%</formula>
    </cfRule>
    <cfRule type="cellIs" dxfId="76" priority="12" operator="between">
      <formula>0%</formula>
      <formula>59%</formula>
    </cfRule>
  </conditionalFormatting>
  <conditionalFormatting sqref="O14:O16 O18">
    <cfRule type="cellIs" dxfId="75" priority="5" operator="greaterThan">
      <formula>100%</formula>
    </cfRule>
    <cfRule type="cellIs" dxfId="74" priority="6" operator="between">
      <formula>90%</formula>
      <formula>100%</formula>
    </cfRule>
    <cfRule type="cellIs" dxfId="73" priority="7" operator="between">
      <formula>59%</formula>
      <formula>90%</formula>
    </cfRule>
    <cfRule type="cellIs" dxfId="72" priority="8" operator="between">
      <formula>0%</formula>
      <formula>59%</formula>
    </cfRule>
  </conditionalFormatting>
  <conditionalFormatting sqref="O17">
    <cfRule type="cellIs" dxfId="71" priority="1" operator="greaterThan">
      <formula>100%</formula>
    </cfRule>
    <cfRule type="cellIs" dxfId="70" priority="2" operator="between">
      <formula>90%</formula>
      <formula>100%</formula>
    </cfRule>
    <cfRule type="cellIs" dxfId="69" priority="3" operator="between">
      <formula>59%</formula>
      <formula>90%</formula>
    </cfRule>
    <cfRule type="cellIs" dxfId="68" priority="4" operator="between">
      <formula>0%</formula>
      <formula>59%</formula>
    </cfRule>
  </conditionalFormatting>
  <dataValidations count="1">
    <dataValidation type="list" allowBlank="1" showInputMessage="1" showErrorMessage="1" sqref="C9:C20 N9:N20">
      <formula1>"2019,2020,2021,2022,2023,2024,2025,2026,2027,2028,2029"</formula1>
    </dataValidation>
  </dataValidations>
  <pageMargins left="0.7" right="0.7" top="0.75" bottom="0.75" header="0.3" footer="0.3"/>
  <pageSetup orientation="portrait" horizontalDpi="25344"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23"/>
  <sheetViews>
    <sheetView showGridLines="0" topLeftCell="A6" zoomScale="30" zoomScaleNormal="30" workbookViewId="0">
      <selection activeCell="P18" sqref="P18"/>
    </sheetView>
  </sheetViews>
  <sheetFormatPr baseColWidth="10" defaultRowHeight="14.5"/>
  <cols>
    <col min="2" max="3" width="27" customWidth="1"/>
    <col min="4" max="4" width="55.453125" customWidth="1"/>
    <col min="5" max="5" width="33.453125" customWidth="1"/>
    <col min="6" max="6" width="23.81640625" customWidth="1"/>
    <col min="7" max="7" width="24.54296875" customWidth="1"/>
    <col min="8" max="8" width="29.26953125" customWidth="1"/>
    <col min="9" max="9" width="30.54296875" customWidth="1"/>
    <col min="10" max="10" width="31.81640625" customWidth="1"/>
    <col min="11" max="11" width="28" customWidth="1"/>
    <col min="12" max="12" width="18.81640625" customWidth="1"/>
    <col min="13" max="13" width="23.26953125" customWidth="1"/>
    <col min="14" max="14" width="35.1796875" customWidth="1"/>
    <col min="15" max="15" width="32.453125" customWidth="1"/>
    <col min="16" max="16" width="24.453125" customWidth="1"/>
  </cols>
  <sheetData>
    <row r="3" spans="2:16" ht="15" thickBot="1"/>
    <row r="4" spans="2:16" ht="105.75" customHeight="1" thickBot="1">
      <c r="B4" s="117"/>
      <c r="C4" s="118"/>
      <c r="D4" s="118"/>
      <c r="E4" s="118"/>
      <c r="F4" s="119"/>
      <c r="G4" s="120" t="s">
        <v>0</v>
      </c>
      <c r="H4" s="121"/>
      <c r="I4" s="121"/>
      <c r="J4" s="121"/>
      <c r="K4" s="121"/>
      <c r="L4" s="121"/>
      <c r="M4" s="121"/>
      <c r="N4" s="121"/>
      <c r="O4" s="121"/>
      <c r="P4" s="122"/>
    </row>
    <row r="5" spans="2:16" ht="36" customHeight="1">
      <c r="B5" s="126" t="s">
        <v>1</v>
      </c>
      <c r="C5" s="127"/>
      <c r="D5" s="127"/>
      <c r="E5" s="128" t="s">
        <v>21</v>
      </c>
      <c r="F5" s="128"/>
      <c r="G5" s="128"/>
      <c r="H5" s="127" t="s">
        <v>13</v>
      </c>
      <c r="I5" s="127"/>
      <c r="J5" s="127"/>
      <c r="K5" s="128" t="s">
        <v>22</v>
      </c>
      <c r="L5" s="128"/>
      <c r="M5" s="128"/>
      <c r="N5" s="128"/>
      <c r="O5" s="128"/>
      <c r="P5" s="129"/>
    </row>
    <row r="6" spans="2:16" ht="36" customHeight="1">
      <c r="B6" s="93" t="s">
        <v>2</v>
      </c>
      <c r="C6" s="94"/>
      <c r="D6" s="94"/>
      <c r="E6" s="102" t="s">
        <v>23</v>
      </c>
      <c r="F6" s="102"/>
      <c r="G6" s="102"/>
      <c r="H6" s="94" t="s">
        <v>3</v>
      </c>
      <c r="I6" s="94"/>
      <c r="J6" s="94"/>
      <c r="K6" s="102" t="s">
        <v>41</v>
      </c>
      <c r="L6" s="102"/>
      <c r="M6" s="102"/>
      <c r="N6" s="102"/>
      <c r="O6" s="102"/>
      <c r="P6" s="103"/>
    </row>
    <row r="7" spans="2:16" ht="36" customHeight="1">
      <c r="B7" s="130" t="s">
        <v>84</v>
      </c>
      <c r="C7" s="131"/>
      <c r="D7" s="94"/>
      <c r="E7" s="132" t="s">
        <v>151</v>
      </c>
      <c r="F7" s="132"/>
      <c r="G7" s="132"/>
      <c r="H7" s="94"/>
      <c r="I7" s="94"/>
      <c r="J7" s="94"/>
      <c r="K7" s="102"/>
      <c r="L7" s="102"/>
      <c r="M7" s="102"/>
      <c r="N7" s="102"/>
      <c r="O7" s="102"/>
      <c r="P7" s="103"/>
    </row>
    <row r="8" spans="2:16" ht="75" customHeight="1">
      <c r="B8" s="20" t="s">
        <v>15</v>
      </c>
      <c r="C8" s="21" t="s">
        <v>11</v>
      </c>
      <c r="D8" s="21" t="s">
        <v>77</v>
      </c>
      <c r="E8" s="22" t="s">
        <v>78</v>
      </c>
      <c r="F8" s="22" t="s">
        <v>12</v>
      </c>
      <c r="G8" s="21" t="s">
        <v>79</v>
      </c>
      <c r="H8" s="22" t="s">
        <v>80</v>
      </c>
      <c r="I8" s="22" t="s">
        <v>81</v>
      </c>
      <c r="J8" s="22" t="s">
        <v>82</v>
      </c>
      <c r="K8" s="22" t="s">
        <v>85</v>
      </c>
      <c r="L8" s="22" t="s">
        <v>18</v>
      </c>
      <c r="M8" s="22" t="s">
        <v>86</v>
      </c>
      <c r="N8" s="22" t="s">
        <v>83</v>
      </c>
      <c r="O8" s="22" t="s">
        <v>19</v>
      </c>
      <c r="P8" s="23" t="s">
        <v>6</v>
      </c>
    </row>
    <row r="9" spans="2:16" ht="50.25" customHeight="1">
      <c r="B9" s="34"/>
      <c r="C9" s="42"/>
      <c r="D9" s="31" t="s">
        <v>24</v>
      </c>
      <c r="E9" s="27">
        <v>0</v>
      </c>
      <c r="F9" s="32">
        <v>0</v>
      </c>
      <c r="G9" s="26">
        <f t="shared" ref="G9:G22" si="0">E9*(F9/100%)</f>
        <v>0</v>
      </c>
      <c r="H9" s="27"/>
      <c r="I9" s="28">
        <v>0</v>
      </c>
      <c r="J9" s="26">
        <f t="shared" ref="J9:J22" si="1">H9*(I9/100%)</f>
        <v>0</v>
      </c>
      <c r="K9" s="27">
        <v>0</v>
      </c>
      <c r="L9" s="26">
        <f t="shared" ref="L9:L22" si="2">(G9+J9)-(K9)</f>
        <v>0</v>
      </c>
      <c r="M9" s="27">
        <v>0</v>
      </c>
      <c r="N9" s="42"/>
      <c r="O9" s="29">
        <f t="shared" ref="O9:O22" si="3">IFERROR(((M9/L9)), 0)</f>
        <v>0</v>
      </c>
      <c r="P9" s="30"/>
    </row>
    <row r="10" spans="2:16" ht="50.25" customHeight="1">
      <c r="B10" s="34"/>
      <c r="C10" s="42"/>
      <c r="D10" s="33" t="s">
        <v>25</v>
      </c>
      <c r="E10" s="27">
        <v>0</v>
      </c>
      <c r="F10" s="32">
        <v>0</v>
      </c>
      <c r="G10" s="26">
        <f t="shared" si="0"/>
        <v>0</v>
      </c>
      <c r="H10" s="27"/>
      <c r="I10" s="28">
        <v>0</v>
      </c>
      <c r="J10" s="26">
        <f t="shared" si="1"/>
        <v>0</v>
      </c>
      <c r="K10" s="27">
        <v>0</v>
      </c>
      <c r="L10" s="26">
        <f t="shared" si="2"/>
        <v>0</v>
      </c>
      <c r="M10" s="27">
        <v>0</v>
      </c>
      <c r="N10" s="42"/>
      <c r="O10" s="29">
        <f t="shared" si="3"/>
        <v>0</v>
      </c>
      <c r="P10" s="30"/>
    </row>
    <row r="11" spans="2:16" ht="50.25" customHeight="1">
      <c r="B11" s="34"/>
      <c r="C11" s="42"/>
      <c r="D11" s="31" t="s">
        <v>26</v>
      </c>
      <c r="E11" s="27">
        <v>0</v>
      </c>
      <c r="F11" s="32">
        <v>0</v>
      </c>
      <c r="G11" s="26">
        <f t="shared" si="0"/>
        <v>0</v>
      </c>
      <c r="H11" s="27"/>
      <c r="I11" s="28">
        <v>0</v>
      </c>
      <c r="J11" s="26">
        <f t="shared" si="1"/>
        <v>0</v>
      </c>
      <c r="K11" s="27">
        <v>0</v>
      </c>
      <c r="L11" s="26">
        <f t="shared" si="2"/>
        <v>0</v>
      </c>
      <c r="M11" s="27">
        <v>0</v>
      </c>
      <c r="N11" s="42"/>
      <c r="O11" s="29">
        <f t="shared" si="3"/>
        <v>0</v>
      </c>
      <c r="P11" s="30"/>
    </row>
    <row r="12" spans="2:16" ht="50.25" customHeight="1">
      <c r="B12" s="34"/>
      <c r="C12" s="42"/>
      <c r="D12" s="31" t="s">
        <v>27</v>
      </c>
      <c r="E12" s="27">
        <v>0</v>
      </c>
      <c r="F12" s="32">
        <v>0</v>
      </c>
      <c r="G12" s="26">
        <f t="shared" si="0"/>
        <v>0</v>
      </c>
      <c r="H12" s="27"/>
      <c r="I12" s="28">
        <v>0</v>
      </c>
      <c r="J12" s="26">
        <f t="shared" si="1"/>
        <v>0</v>
      </c>
      <c r="K12" s="27">
        <v>0</v>
      </c>
      <c r="L12" s="26">
        <f t="shared" si="2"/>
        <v>0</v>
      </c>
      <c r="M12" s="27">
        <v>0</v>
      </c>
      <c r="N12" s="42"/>
      <c r="O12" s="29">
        <f t="shared" si="3"/>
        <v>0</v>
      </c>
      <c r="P12" s="30"/>
    </row>
    <row r="13" spans="2:16" ht="50.25" customHeight="1">
      <c r="B13" s="34"/>
      <c r="C13" s="42"/>
      <c r="D13" s="31" t="s">
        <v>28</v>
      </c>
      <c r="E13" s="27">
        <v>0</v>
      </c>
      <c r="F13" s="32">
        <v>0</v>
      </c>
      <c r="G13" s="26">
        <f t="shared" si="0"/>
        <v>0</v>
      </c>
      <c r="H13" s="27"/>
      <c r="I13" s="28">
        <v>0</v>
      </c>
      <c r="J13" s="26">
        <f t="shared" si="1"/>
        <v>0</v>
      </c>
      <c r="K13" s="27">
        <v>0</v>
      </c>
      <c r="L13" s="26">
        <f t="shared" si="2"/>
        <v>0</v>
      </c>
      <c r="M13" s="27">
        <v>0</v>
      </c>
      <c r="N13" s="42"/>
      <c r="O13" s="29">
        <f t="shared" si="3"/>
        <v>0</v>
      </c>
      <c r="P13" s="30"/>
    </row>
    <row r="14" spans="2:16" ht="83.25" customHeight="1">
      <c r="B14" s="34"/>
      <c r="C14" s="42"/>
      <c r="D14" s="31" t="s">
        <v>29</v>
      </c>
      <c r="E14" s="27">
        <v>0</v>
      </c>
      <c r="F14" s="32">
        <v>0</v>
      </c>
      <c r="G14" s="26">
        <f t="shared" si="0"/>
        <v>0</v>
      </c>
      <c r="H14" s="27"/>
      <c r="I14" s="28">
        <v>0</v>
      </c>
      <c r="J14" s="26">
        <f t="shared" si="1"/>
        <v>0</v>
      </c>
      <c r="K14" s="27">
        <v>0</v>
      </c>
      <c r="L14" s="26">
        <f t="shared" si="2"/>
        <v>0</v>
      </c>
      <c r="M14" s="27">
        <v>0</v>
      </c>
      <c r="N14" s="42"/>
      <c r="O14" s="29">
        <f t="shared" si="3"/>
        <v>0</v>
      </c>
      <c r="P14" s="30"/>
    </row>
    <row r="15" spans="2:16" ht="70.5" customHeight="1">
      <c r="B15" s="34"/>
      <c r="C15" s="42"/>
      <c r="D15" s="31" t="s">
        <v>30</v>
      </c>
      <c r="E15" s="27">
        <v>0</v>
      </c>
      <c r="F15" s="32">
        <v>0</v>
      </c>
      <c r="G15" s="26">
        <f t="shared" si="0"/>
        <v>0</v>
      </c>
      <c r="H15" s="27"/>
      <c r="I15" s="28">
        <v>0</v>
      </c>
      <c r="J15" s="26">
        <f t="shared" si="1"/>
        <v>0</v>
      </c>
      <c r="K15" s="27">
        <v>0</v>
      </c>
      <c r="L15" s="26">
        <f t="shared" si="2"/>
        <v>0</v>
      </c>
      <c r="M15" s="27">
        <v>0</v>
      </c>
      <c r="N15" s="42"/>
      <c r="O15" s="29">
        <f t="shared" si="3"/>
        <v>0</v>
      </c>
      <c r="P15" s="30"/>
    </row>
    <row r="16" spans="2:16" ht="75.75" customHeight="1">
      <c r="B16" s="34"/>
      <c r="C16" s="42"/>
      <c r="D16" s="31" t="s">
        <v>31</v>
      </c>
      <c r="E16" s="27">
        <v>0</v>
      </c>
      <c r="F16" s="32">
        <v>0</v>
      </c>
      <c r="G16" s="26">
        <f t="shared" si="0"/>
        <v>0</v>
      </c>
      <c r="H16" s="27"/>
      <c r="I16" s="28">
        <v>0</v>
      </c>
      <c r="J16" s="26">
        <f t="shared" si="1"/>
        <v>0</v>
      </c>
      <c r="K16" s="27">
        <v>0</v>
      </c>
      <c r="L16" s="26">
        <f t="shared" si="2"/>
        <v>0</v>
      </c>
      <c r="M16" s="27">
        <v>0</v>
      </c>
      <c r="N16" s="42"/>
      <c r="O16" s="29">
        <f t="shared" si="3"/>
        <v>0</v>
      </c>
      <c r="P16" s="30"/>
    </row>
    <row r="17" spans="2:16" ht="65.25" customHeight="1">
      <c r="B17" s="34"/>
      <c r="C17" s="42"/>
      <c r="D17" s="31" t="s">
        <v>32</v>
      </c>
      <c r="E17" s="27">
        <v>0</v>
      </c>
      <c r="F17" s="32">
        <v>0</v>
      </c>
      <c r="G17" s="26">
        <f t="shared" si="0"/>
        <v>0</v>
      </c>
      <c r="H17" s="27"/>
      <c r="I17" s="28">
        <v>0</v>
      </c>
      <c r="J17" s="26">
        <f t="shared" si="1"/>
        <v>0</v>
      </c>
      <c r="K17" s="27">
        <v>0</v>
      </c>
      <c r="L17" s="26">
        <f t="shared" si="2"/>
        <v>0</v>
      </c>
      <c r="M17" s="27">
        <v>0</v>
      </c>
      <c r="N17" s="42"/>
      <c r="O17" s="29">
        <f t="shared" si="3"/>
        <v>0</v>
      </c>
      <c r="P17" s="30"/>
    </row>
    <row r="18" spans="2:16" ht="81" customHeight="1">
      <c r="B18" s="150" t="s">
        <v>163</v>
      </c>
      <c r="C18" s="151">
        <v>2021</v>
      </c>
      <c r="D18" s="152" t="s">
        <v>33</v>
      </c>
      <c r="E18" s="153">
        <v>22360000</v>
      </c>
      <c r="F18" s="154">
        <v>0.15</v>
      </c>
      <c r="G18" s="155">
        <f t="shared" si="0"/>
        <v>3354000</v>
      </c>
      <c r="H18" s="153"/>
      <c r="I18" s="156">
        <v>0</v>
      </c>
      <c r="J18" s="155">
        <f t="shared" si="1"/>
        <v>0</v>
      </c>
      <c r="K18" s="153">
        <v>0</v>
      </c>
      <c r="L18" s="155">
        <f t="shared" si="2"/>
        <v>3354000</v>
      </c>
      <c r="M18" s="153">
        <f t="shared" ref="M18:M22" si="4">L18</f>
        <v>3354000</v>
      </c>
      <c r="N18" s="157">
        <v>2021</v>
      </c>
      <c r="O18" s="158">
        <f t="shared" si="3"/>
        <v>1</v>
      </c>
      <c r="P18" s="159" t="s">
        <v>164</v>
      </c>
    </row>
    <row r="19" spans="2:16" ht="76.5" customHeight="1">
      <c r="B19" s="160" t="s">
        <v>139</v>
      </c>
      <c r="C19" s="160">
        <v>2022</v>
      </c>
      <c r="D19" s="161" t="s">
        <v>34</v>
      </c>
      <c r="E19" s="153">
        <v>28204000</v>
      </c>
      <c r="F19" s="154">
        <v>0.11</v>
      </c>
      <c r="G19" s="155">
        <f t="shared" si="0"/>
        <v>3102440</v>
      </c>
      <c r="H19" s="153"/>
      <c r="I19" s="156">
        <v>0</v>
      </c>
      <c r="J19" s="155">
        <f t="shared" si="1"/>
        <v>0</v>
      </c>
      <c r="K19" s="153">
        <v>0</v>
      </c>
      <c r="L19" s="155">
        <f t="shared" si="2"/>
        <v>3102440</v>
      </c>
      <c r="M19" s="153">
        <f t="shared" si="4"/>
        <v>3102440</v>
      </c>
      <c r="N19" s="162">
        <v>2022</v>
      </c>
      <c r="O19" s="158">
        <f t="shared" si="3"/>
        <v>1</v>
      </c>
      <c r="P19" s="163" t="s">
        <v>165</v>
      </c>
    </row>
    <row r="20" spans="2:16" ht="76.5" customHeight="1">
      <c r="B20" s="164" t="s">
        <v>166</v>
      </c>
      <c r="C20" s="162">
        <v>2021</v>
      </c>
      <c r="D20" s="165"/>
      <c r="E20" s="166">
        <v>22336412</v>
      </c>
      <c r="F20" s="167">
        <v>0.3</v>
      </c>
      <c r="G20" s="155">
        <f t="shared" si="0"/>
        <v>6700923.5999999996</v>
      </c>
      <c r="H20" s="153"/>
      <c r="I20" s="156">
        <v>0</v>
      </c>
      <c r="J20" s="155">
        <f t="shared" si="1"/>
        <v>0</v>
      </c>
      <c r="K20" s="153">
        <v>0</v>
      </c>
      <c r="L20" s="155">
        <f t="shared" si="2"/>
        <v>6700923.5999999996</v>
      </c>
      <c r="M20" s="153">
        <f t="shared" si="4"/>
        <v>6700923.5999999996</v>
      </c>
      <c r="N20" s="157">
        <v>2021</v>
      </c>
      <c r="O20" s="158">
        <f t="shared" si="3"/>
        <v>1</v>
      </c>
      <c r="P20" s="159" t="s">
        <v>167</v>
      </c>
    </row>
    <row r="21" spans="2:16" ht="63" customHeight="1">
      <c r="B21" s="160" t="s">
        <v>139</v>
      </c>
      <c r="C21" s="160">
        <v>2022</v>
      </c>
      <c r="D21" s="168" t="s">
        <v>35</v>
      </c>
      <c r="E21" s="153">
        <v>28204000</v>
      </c>
      <c r="F21" s="154">
        <v>0.1</v>
      </c>
      <c r="G21" s="155">
        <f t="shared" si="0"/>
        <v>2820400</v>
      </c>
      <c r="H21" s="153"/>
      <c r="I21" s="156">
        <v>0</v>
      </c>
      <c r="J21" s="155">
        <f t="shared" si="1"/>
        <v>0</v>
      </c>
      <c r="K21" s="153">
        <v>0</v>
      </c>
      <c r="L21" s="155">
        <f t="shared" si="2"/>
        <v>2820400</v>
      </c>
      <c r="M21" s="153">
        <f t="shared" si="4"/>
        <v>2820400</v>
      </c>
      <c r="N21" s="162">
        <v>2022</v>
      </c>
      <c r="O21" s="158">
        <f t="shared" si="3"/>
        <v>1</v>
      </c>
      <c r="P21" s="163" t="s">
        <v>165</v>
      </c>
    </row>
    <row r="22" spans="2:16" ht="63" customHeight="1" thickBot="1">
      <c r="B22" s="164" t="s">
        <v>166</v>
      </c>
      <c r="C22" s="162">
        <v>2021</v>
      </c>
      <c r="D22" s="134"/>
      <c r="E22" s="166">
        <v>22336412</v>
      </c>
      <c r="F22" s="167">
        <v>0.3</v>
      </c>
      <c r="G22" s="155">
        <f t="shared" si="0"/>
        <v>6700923.5999999996</v>
      </c>
      <c r="H22" s="153"/>
      <c r="I22" s="156">
        <v>0</v>
      </c>
      <c r="J22" s="155">
        <f t="shared" si="1"/>
        <v>0</v>
      </c>
      <c r="K22" s="153">
        <v>0</v>
      </c>
      <c r="L22" s="155">
        <f t="shared" si="2"/>
        <v>6700923.5999999996</v>
      </c>
      <c r="M22" s="153">
        <f t="shared" si="4"/>
        <v>6700923.5999999996</v>
      </c>
      <c r="N22" s="157">
        <v>2021</v>
      </c>
      <c r="O22" s="158">
        <f t="shared" si="3"/>
        <v>1</v>
      </c>
      <c r="P22" s="159" t="s">
        <v>167</v>
      </c>
    </row>
    <row r="23" spans="2:16" ht="20" thickBot="1">
      <c r="B23" s="123" t="s">
        <v>14</v>
      </c>
      <c r="C23" s="124"/>
      <c r="D23" s="124"/>
      <c r="E23" s="124"/>
      <c r="F23" s="124"/>
      <c r="G23" s="124"/>
      <c r="H23" s="124"/>
      <c r="I23" s="124"/>
      <c r="J23" s="124"/>
      <c r="K23" s="124"/>
      <c r="L23" s="124"/>
      <c r="M23" s="124"/>
      <c r="N23" s="124"/>
      <c r="O23" s="124"/>
      <c r="P23" s="125"/>
    </row>
  </sheetData>
  <mergeCells count="15">
    <mergeCell ref="B23:P23"/>
    <mergeCell ref="B6:D6"/>
    <mergeCell ref="E6:G6"/>
    <mergeCell ref="H6:J7"/>
    <mergeCell ref="K6:P7"/>
    <mergeCell ref="B7:D7"/>
    <mergeCell ref="E7:G7"/>
    <mergeCell ref="D19:D20"/>
    <mergeCell ref="D21:D22"/>
    <mergeCell ref="B4:F4"/>
    <mergeCell ref="G4:P4"/>
    <mergeCell ref="B5:D5"/>
    <mergeCell ref="E5:G5"/>
    <mergeCell ref="H5:J5"/>
    <mergeCell ref="K5:P5"/>
  </mergeCells>
  <conditionalFormatting sqref="O9:O17">
    <cfRule type="cellIs" dxfId="67" priority="13" operator="greaterThan">
      <formula>100%</formula>
    </cfRule>
    <cfRule type="cellIs" dxfId="66" priority="14" operator="between">
      <formula>90%</formula>
      <formula>100%</formula>
    </cfRule>
    <cfRule type="cellIs" dxfId="65" priority="15" operator="between">
      <formula>59%</formula>
      <formula>90%</formula>
    </cfRule>
    <cfRule type="cellIs" dxfId="64" priority="16" operator="between">
      <formula>0%</formula>
      <formula>59%</formula>
    </cfRule>
  </conditionalFormatting>
  <conditionalFormatting sqref="O18:O19">
    <cfRule type="cellIs" dxfId="63" priority="1" operator="greaterThan">
      <formula>100%</formula>
    </cfRule>
  </conditionalFormatting>
  <conditionalFormatting sqref="O18:O19">
    <cfRule type="cellIs" dxfId="62" priority="2" operator="between">
      <formula>90%</formula>
      <formula>100%</formula>
    </cfRule>
  </conditionalFormatting>
  <conditionalFormatting sqref="O18:O19">
    <cfRule type="cellIs" dxfId="61" priority="3" operator="between">
      <formula>59%</formula>
      <formula>90%</formula>
    </cfRule>
  </conditionalFormatting>
  <conditionalFormatting sqref="O18:O19">
    <cfRule type="cellIs" dxfId="60" priority="4" operator="between">
      <formula>0%</formula>
      <formula>59%</formula>
    </cfRule>
  </conditionalFormatting>
  <conditionalFormatting sqref="O20 O22">
    <cfRule type="cellIs" dxfId="59" priority="5" operator="greaterThan">
      <formula>100%</formula>
    </cfRule>
  </conditionalFormatting>
  <conditionalFormatting sqref="O20 O22">
    <cfRule type="cellIs" dxfId="58" priority="6" operator="between">
      <formula>90%</formula>
      <formula>100%</formula>
    </cfRule>
  </conditionalFormatting>
  <conditionalFormatting sqref="O20 O22">
    <cfRule type="cellIs" dxfId="57" priority="7" operator="between">
      <formula>59%</formula>
      <formula>90%</formula>
    </cfRule>
  </conditionalFormatting>
  <conditionalFormatting sqref="O20 O22">
    <cfRule type="cellIs" dxfId="56" priority="8" operator="between">
      <formula>0%</formula>
      <formula>59%</formula>
    </cfRule>
  </conditionalFormatting>
  <conditionalFormatting sqref="O21">
    <cfRule type="cellIs" dxfId="55" priority="9" operator="greaterThan">
      <formula>100%</formula>
    </cfRule>
  </conditionalFormatting>
  <conditionalFormatting sqref="O21">
    <cfRule type="cellIs" dxfId="54" priority="10" operator="between">
      <formula>90%</formula>
      <formula>100%</formula>
    </cfRule>
  </conditionalFormatting>
  <conditionalFormatting sqref="O21">
    <cfRule type="cellIs" dxfId="53" priority="11" operator="between">
      <formula>59%</formula>
      <formula>90%</formula>
    </cfRule>
  </conditionalFormatting>
  <conditionalFormatting sqref="O21">
    <cfRule type="cellIs" dxfId="52" priority="12" operator="between">
      <formula>0%</formula>
      <formula>59%</formula>
    </cfRule>
  </conditionalFormatting>
  <dataValidations count="2">
    <dataValidation type="list" allowBlank="1" showInputMessage="1" showErrorMessage="1" sqref="N9:N17 C9:C17">
      <formula1>"2019,2020,2021,2022,2023,2024,2025,2026,2027,2028,2029"</formula1>
    </dataValidation>
    <dataValidation type="list" allowBlank="1" showErrorMessage="1" sqref="C18:C22 N18:N22">
      <formula1>"2019,2020,2021,2022,2023,2024,2025,2026,2027,2028,2029"</formula1>
    </dataValidation>
  </dataValidations>
  <pageMargins left="0.7" right="0.7" top="0.75" bottom="0.75" header="0.3" footer="0.3"/>
  <pageSetup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A3:P24"/>
  <sheetViews>
    <sheetView showGridLines="0" topLeftCell="A14" zoomScale="30" zoomScaleNormal="30" workbookViewId="0">
      <selection activeCell="A22" sqref="A22"/>
    </sheetView>
  </sheetViews>
  <sheetFormatPr baseColWidth="10" defaultRowHeight="14.5"/>
  <cols>
    <col min="2" max="3" width="27" customWidth="1"/>
    <col min="4" max="4" width="55.453125" customWidth="1"/>
    <col min="5" max="5" width="33.453125" customWidth="1"/>
    <col min="6" max="6" width="23.81640625" customWidth="1"/>
    <col min="7" max="7" width="24.54296875" customWidth="1"/>
    <col min="8" max="8" width="29.26953125" customWidth="1"/>
    <col min="9" max="9" width="30.54296875" customWidth="1"/>
    <col min="10" max="10" width="31.81640625" customWidth="1"/>
    <col min="11" max="11" width="28" customWidth="1"/>
    <col min="12" max="12" width="18.81640625" customWidth="1"/>
    <col min="13" max="13" width="23.26953125" customWidth="1"/>
    <col min="14" max="14" width="35.1796875" customWidth="1"/>
    <col min="15" max="15" width="32.453125" customWidth="1"/>
    <col min="16" max="16" width="24.453125" customWidth="1"/>
  </cols>
  <sheetData>
    <row r="3" spans="2:16" ht="15" thickBot="1"/>
    <row r="4" spans="2:16" ht="105.75" customHeight="1" thickBot="1">
      <c r="B4" s="117"/>
      <c r="C4" s="118"/>
      <c r="D4" s="118"/>
      <c r="E4" s="118"/>
      <c r="F4" s="119"/>
      <c r="G4" s="120" t="s">
        <v>0</v>
      </c>
      <c r="H4" s="121"/>
      <c r="I4" s="121"/>
      <c r="J4" s="121"/>
      <c r="K4" s="121"/>
      <c r="L4" s="121"/>
      <c r="M4" s="121"/>
      <c r="N4" s="121"/>
      <c r="O4" s="121"/>
      <c r="P4" s="122"/>
    </row>
    <row r="5" spans="2:16" ht="36" customHeight="1">
      <c r="B5" s="126" t="s">
        <v>1</v>
      </c>
      <c r="C5" s="127"/>
      <c r="D5" s="127"/>
      <c r="E5" s="128" t="s">
        <v>21</v>
      </c>
      <c r="F5" s="128"/>
      <c r="G5" s="128"/>
      <c r="H5" s="127" t="s">
        <v>13</v>
      </c>
      <c r="I5" s="127"/>
      <c r="J5" s="127"/>
      <c r="K5" s="128" t="s">
        <v>22</v>
      </c>
      <c r="L5" s="128"/>
      <c r="M5" s="128"/>
      <c r="N5" s="128"/>
      <c r="O5" s="128"/>
      <c r="P5" s="129"/>
    </row>
    <row r="6" spans="2:16" ht="36" customHeight="1">
      <c r="B6" s="93" t="s">
        <v>2</v>
      </c>
      <c r="C6" s="94"/>
      <c r="D6" s="94"/>
      <c r="E6" s="102" t="s">
        <v>23</v>
      </c>
      <c r="F6" s="102"/>
      <c r="G6" s="102"/>
      <c r="H6" s="94" t="s">
        <v>3</v>
      </c>
      <c r="I6" s="94"/>
      <c r="J6" s="94"/>
      <c r="K6" s="102" t="s">
        <v>41</v>
      </c>
      <c r="L6" s="102"/>
      <c r="M6" s="102"/>
      <c r="N6" s="102"/>
      <c r="O6" s="102"/>
      <c r="P6" s="103"/>
    </row>
    <row r="7" spans="2:16" ht="36" customHeight="1">
      <c r="B7" s="130" t="s">
        <v>84</v>
      </c>
      <c r="C7" s="131"/>
      <c r="D7" s="94"/>
      <c r="E7" s="132" t="s">
        <v>151</v>
      </c>
      <c r="F7" s="132"/>
      <c r="G7" s="132"/>
      <c r="H7" s="94"/>
      <c r="I7" s="94"/>
      <c r="J7" s="94"/>
      <c r="K7" s="102"/>
      <c r="L7" s="102"/>
      <c r="M7" s="102"/>
      <c r="N7" s="102"/>
      <c r="O7" s="102"/>
      <c r="P7" s="103"/>
    </row>
    <row r="8" spans="2:16" ht="75" customHeight="1">
      <c r="B8" s="20" t="s">
        <v>15</v>
      </c>
      <c r="C8" s="21" t="s">
        <v>11</v>
      </c>
      <c r="D8" s="21" t="s">
        <v>77</v>
      </c>
      <c r="E8" s="22" t="s">
        <v>78</v>
      </c>
      <c r="F8" s="22" t="s">
        <v>12</v>
      </c>
      <c r="G8" s="21" t="s">
        <v>79</v>
      </c>
      <c r="H8" s="22" t="s">
        <v>80</v>
      </c>
      <c r="I8" s="22" t="s">
        <v>81</v>
      </c>
      <c r="J8" s="22" t="s">
        <v>82</v>
      </c>
      <c r="K8" s="22" t="s">
        <v>85</v>
      </c>
      <c r="L8" s="22" t="s">
        <v>18</v>
      </c>
      <c r="M8" s="22" t="s">
        <v>86</v>
      </c>
      <c r="N8" s="22" t="s">
        <v>83</v>
      </c>
      <c r="O8" s="22" t="s">
        <v>19</v>
      </c>
      <c r="P8" s="23" t="s">
        <v>6</v>
      </c>
    </row>
    <row r="9" spans="2:16" ht="50.25" customHeight="1">
      <c r="B9" s="34"/>
      <c r="C9" s="42"/>
      <c r="D9" s="31" t="s">
        <v>24</v>
      </c>
      <c r="E9" s="27"/>
      <c r="F9" s="32">
        <v>0</v>
      </c>
      <c r="G9" s="26">
        <f t="shared" ref="G9:G17" si="0">E9*(F9/100%)</f>
        <v>0</v>
      </c>
      <c r="H9" s="27">
        <v>0</v>
      </c>
      <c r="I9" s="56">
        <v>0</v>
      </c>
      <c r="J9" s="26">
        <f t="shared" ref="J9:J17" si="1">H9*(I9/100%)</f>
        <v>0</v>
      </c>
      <c r="K9" s="27">
        <v>0</v>
      </c>
      <c r="L9" s="26">
        <f t="shared" ref="L9:L17" si="2">(G9+J9)-(K9)</f>
        <v>0</v>
      </c>
      <c r="M9" s="27">
        <v>0</v>
      </c>
      <c r="N9" s="42"/>
      <c r="O9" s="29">
        <f t="shared" ref="O9:O17" si="3">IFERROR(((M9/L9)), 0)</f>
        <v>0</v>
      </c>
      <c r="P9" s="30"/>
    </row>
    <row r="10" spans="2:16" ht="50.25" customHeight="1">
      <c r="B10" s="34"/>
      <c r="C10" s="42"/>
      <c r="D10" s="33" t="s">
        <v>25</v>
      </c>
      <c r="E10" s="27">
        <v>0</v>
      </c>
      <c r="F10" s="32">
        <v>0</v>
      </c>
      <c r="G10" s="26">
        <f t="shared" si="0"/>
        <v>0</v>
      </c>
      <c r="H10" s="27"/>
      <c r="I10" s="28">
        <v>0</v>
      </c>
      <c r="J10" s="26">
        <f t="shared" si="1"/>
        <v>0</v>
      </c>
      <c r="K10" s="27">
        <v>0</v>
      </c>
      <c r="L10" s="26">
        <f t="shared" si="2"/>
        <v>0</v>
      </c>
      <c r="M10" s="27">
        <v>0</v>
      </c>
      <c r="N10" s="42"/>
      <c r="O10" s="29">
        <f t="shared" si="3"/>
        <v>0</v>
      </c>
      <c r="P10" s="30"/>
    </row>
    <row r="11" spans="2:16" ht="50.25" customHeight="1">
      <c r="B11" s="34"/>
      <c r="C11" s="42"/>
      <c r="D11" s="31" t="s">
        <v>26</v>
      </c>
      <c r="E11" s="27">
        <v>0</v>
      </c>
      <c r="F11" s="32">
        <v>0</v>
      </c>
      <c r="G11" s="26">
        <f t="shared" si="0"/>
        <v>0</v>
      </c>
      <c r="H11" s="27"/>
      <c r="I11" s="28">
        <v>0</v>
      </c>
      <c r="J11" s="26">
        <f t="shared" si="1"/>
        <v>0</v>
      </c>
      <c r="K11" s="27">
        <v>0</v>
      </c>
      <c r="L11" s="26">
        <f t="shared" si="2"/>
        <v>0</v>
      </c>
      <c r="M11" s="27">
        <v>0</v>
      </c>
      <c r="N11" s="42"/>
      <c r="O11" s="29">
        <f t="shared" si="3"/>
        <v>0</v>
      </c>
      <c r="P11" s="30"/>
    </row>
    <row r="12" spans="2:16" ht="50.25" customHeight="1">
      <c r="B12" s="34"/>
      <c r="C12" s="42"/>
      <c r="D12" s="31" t="s">
        <v>27</v>
      </c>
      <c r="E12" s="27">
        <v>0</v>
      </c>
      <c r="F12" s="32">
        <v>0</v>
      </c>
      <c r="G12" s="26">
        <f t="shared" si="0"/>
        <v>0</v>
      </c>
      <c r="H12" s="27"/>
      <c r="I12" s="28">
        <v>0</v>
      </c>
      <c r="J12" s="26">
        <f t="shared" si="1"/>
        <v>0</v>
      </c>
      <c r="K12" s="27">
        <v>0</v>
      </c>
      <c r="L12" s="26">
        <f t="shared" si="2"/>
        <v>0</v>
      </c>
      <c r="M12" s="27">
        <v>0</v>
      </c>
      <c r="N12" s="42"/>
      <c r="O12" s="29">
        <f t="shared" si="3"/>
        <v>0</v>
      </c>
      <c r="P12" s="30"/>
    </row>
    <row r="13" spans="2:16" ht="50.25" customHeight="1">
      <c r="B13" s="34"/>
      <c r="C13" s="42"/>
      <c r="D13" s="31" t="s">
        <v>28</v>
      </c>
      <c r="E13" s="27">
        <v>0</v>
      </c>
      <c r="F13" s="32">
        <v>0</v>
      </c>
      <c r="G13" s="26">
        <f t="shared" si="0"/>
        <v>0</v>
      </c>
      <c r="H13" s="27"/>
      <c r="I13" s="28">
        <v>0</v>
      </c>
      <c r="J13" s="26">
        <f t="shared" si="1"/>
        <v>0</v>
      </c>
      <c r="K13" s="27">
        <v>0</v>
      </c>
      <c r="L13" s="26">
        <f t="shared" si="2"/>
        <v>0</v>
      </c>
      <c r="M13" s="27">
        <v>0</v>
      </c>
      <c r="N13" s="42"/>
      <c r="O13" s="29">
        <f t="shared" si="3"/>
        <v>0</v>
      </c>
      <c r="P13" s="30"/>
    </row>
    <row r="14" spans="2:16" ht="83.25" customHeight="1">
      <c r="B14" s="34"/>
      <c r="C14" s="42"/>
      <c r="D14" s="31" t="s">
        <v>29</v>
      </c>
      <c r="E14" s="27">
        <v>0</v>
      </c>
      <c r="F14" s="32">
        <v>0</v>
      </c>
      <c r="G14" s="26">
        <f t="shared" si="0"/>
        <v>0</v>
      </c>
      <c r="H14" s="27"/>
      <c r="I14" s="28">
        <v>0</v>
      </c>
      <c r="J14" s="26">
        <f t="shared" si="1"/>
        <v>0</v>
      </c>
      <c r="K14" s="27">
        <v>0</v>
      </c>
      <c r="L14" s="26">
        <f t="shared" si="2"/>
        <v>0</v>
      </c>
      <c r="M14" s="27">
        <v>0</v>
      </c>
      <c r="N14" s="42"/>
      <c r="O14" s="29">
        <f t="shared" si="3"/>
        <v>0</v>
      </c>
      <c r="P14" s="30"/>
    </row>
    <row r="15" spans="2:16" ht="70.5" customHeight="1">
      <c r="B15" s="34"/>
      <c r="C15" s="42"/>
      <c r="D15" s="31" t="s">
        <v>30</v>
      </c>
      <c r="E15" s="27">
        <v>0</v>
      </c>
      <c r="F15" s="32">
        <v>0</v>
      </c>
      <c r="G15" s="26">
        <f t="shared" si="0"/>
        <v>0</v>
      </c>
      <c r="H15" s="27"/>
      <c r="I15" s="28">
        <v>0</v>
      </c>
      <c r="J15" s="26">
        <f t="shared" si="1"/>
        <v>0</v>
      </c>
      <c r="K15" s="27">
        <v>0</v>
      </c>
      <c r="L15" s="26">
        <f t="shared" si="2"/>
        <v>0</v>
      </c>
      <c r="M15" s="27">
        <v>0</v>
      </c>
      <c r="N15" s="42"/>
      <c r="O15" s="29">
        <f t="shared" si="3"/>
        <v>0</v>
      </c>
      <c r="P15" s="30"/>
    </row>
    <row r="16" spans="2:16" ht="75.75" customHeight="1">
      <c r="B16" s="34"/>
      <c r="C16" s="42"/>
      <c r="D16" s="31" t="s">
        <v>31</v>
      </c>
      <c r="E16" s="27">
        <v>0</v>
      </c>
      <c r="F16" s="32">
        <v>0</v>
      </c>
      <c r="G16" s="26">
        <f t="shared" si="0"/>
        <v>0</v>
      </c>
      <c r="H16" s="27"/>
      <c r="I16" s="28">
        <v>0</v>
      </c>
      <c r="J16" s="26">
        <f t="shared" si="1"/>
        <v>0</v>
      </c>
      <c r="K16" s="27">
        <v>0</v>
      </c>
      <c r="L16" s="26">
        <f t="shared" si="2"/>
        <v>0</v>
      </c>
      <c r="M16" s="27">
        <v>0</v>
      </c>
      <c r="N16" s="42"/>
      <c r="O16" s="29">
        <f t="shared" si="3"/>
        <v>0</v>
      </c>
      <c r="P16" s="30"/>
    </row>
    <row r="17" spans="1:16" ht="65.25" customHeight="1">
      <c r="B17" s="34"/>
      <c r="C17" s="42"/>
      <c r="D17" s="31" t="s">
        <v>32</v>
      </c>
      <c r="E17" s="27">
        <v>0</v>
      </c>
      <c r="F17" s="32">
        <v>0</v>
      </c>
      <c r="G17" s="26">
        <f t="shared" si="0"/>
        <v>0</v>
      </c>
      <c r="H17" s="27"/>
      <c r="I17" s="28">
        <v>0</v>
      </c>
      <c r="J17" s="26">
        <f t="shared" si="1"/>
        <v>0</v>
      </c>
      <c r="K17" s="27">
        <v>0</v>
      </c>
      <c r="L17" s="26">
        <f t="shared" si="2"/>
        <v>0</v>
      </c>
      <c r="M17" s="27">
        <v>0</v>
      </c>
      <c r="N17" s="42"/>
      <c r="O17" s="29">
        <f t="shared" si="3"/>
        <v>0</v>
      </c>
      <c r="P17" s="30"/>
    </row>
    <row r="18" spans="1:16" s="71" customFormat="1" ht="69" customHeight="1">
      <c r="A18" s="179"/>
      <c r="B18" s="72"/>
      <c r="C18" s="73"/>
      <c r="D18" s="69" t="s">
        <v>33</v>
      </c>
      <c r="E18" s="24"/>
      <c r="F18" s="25"/>
      <c r="G18" s="26"/>
      <c r="H18" s="27"/>
      <c r="I18" s="28"/>
      <c r="J18" s="26"/>
      <c r="K18" s="27"/>
      <c r="L18" s="26"/>
      <c r="M18" s="27"/>
      <c r="N18" s="73"/>
      <c r="O18" s="29"/>
      <c r="P18" s="70"/>
    </row>
    <row r="19" spans="1:16" s="71" customFormat="1" ht="63.75" customHeight="1">
      <c r="A19" s="179"/>
      <c r="B19" s="72" t="s">
        <v>139</v>
      </c>
      <c r="C19" s="73">
        <v>2022</v>
      </c>
      <c r="D19" s="135" t="s">
        <v>34</v>
      </c>
      <c r="E19" s="24">
        <v>28204000</v>
      </c>
      <c r="F19" s="25">
        <v>0.05</v>
      </c>
      <c r="G19" s="26">
        <f t="shared" ref="G19:G21" si="4">E19*(F19/100%)</f>
        <v>1410200</v>
      </c>
      <c r="H19" s="27"/>
      <c r="I19" s="28">
        <v>0</v>
      </c>
      <c r="J19" s="26">
        <f t="shared" ref="J19:J21" si="5">H19*(I19/100%)</f>
        <v>0</v>
      </c>
      <c r="K19" s="27">
        <v>0</v>
      </c>
      <c r="L19" s="26">
        <f t="shared" ref="L19:L21" si="6">(G19+J19)-(K19)</f>
        <v>1410200</v>
      </c>
      <c r="M19" s="27">
        <v>1410200</v>
      </c>
      <c r="N19" s="73">
        <v>2022</v>
      </c>
      <c r="O19" s="29">
        <f t="shared" ref="O19:O21" si="7">IFERROR(((M19/L19)), 0)</f>
        <v>1</v>
      </c>
      <c r="P19" s="70" t="s">
        <v>140</v>
      </c>
    </row>
    <row r="20" spans="1:16" s="71" customFormat="1" ht="63" customHeight="1">
      <c r="A20" s="180"/>
      <c r="B20" s="72" t="s">
        <v>141</v>
      </c>
      <c r="C20" s="73">
        <v>2023</v>
      </c>
      <c r="D20" s="137"/>
      <c r="E20" s="24">
        <v>32000000</v>
      </c>
      <c r="F20" s="25">
        <v>0.03</v>
      </c>
      <c r="G20" s="26">
        <f t="shared" si="4"/>
        <v>960000</v>
      </c>
      <c r="H20" s="27"/>
      <c r="I20" s="28">
        <v>0</v>
      </c>
      <c r="J20" s="26">
        <f t="shared" si="5"/>
        <v>0</v>
      </c>
      <c r="K20" s="27">
        <v>0</v>
      </c>
      <c r="L20" s="26">
        <f t="shared" si="6"/>
        <v>960000</v>
      </c>
      <c r="M20" s="27">
        <v>960000</v>
      </c>
      <c r="N20" s="73">
        <v>2023</v>
      </c>
      <c r="O20" s="29">
        <f t="shared" si="7"/>
        <v>1</v>
      </c>
      <c r="P20" s="70" t="s">
        <v>142</v>
      </c>
    </row>
    <row r="21" spans="1:16" s="71" customFormat="1" ht="60.75" customHeight="1">
      <c r="A21" s="180"/>
      <c r="B21" s="72" t="s">
        <v>143</v>
      </c>
      <c r="C21" s="73">
        <v>2023</v>
      </c>
      <c r="D21" s="138"/>
      <c r="E21" s="24">
        <v>23000000</v>
      </c>
      <c r="F21" s="25">
        <v>0.03</v>
      </c>
      <c r="G21" s="26">
        <f t="shared" si="4"/>
        <v>690000</v>
      </c>
      <c r="H21" s="27"/>
      <c r="I21" s="28">
        <v>0</v>
      </c>
      <c r="J21" s="26">
        <f t="shared" si="5"/>
        <v>0</v>
      </c>
      <c r="K21" s="27">
        <v>0</v>
      </c>
      <c r="L21" s="26">
        <f t="shared" si="6"/>
        <v>690000</v>
      </c>
      <c r="M21" s="27">
        <v>690000</v>
      </c>
      <c r="N21" s="73">
        <v>2023</v>
      </c>
      <c r="O21" s="29">
        <f t="shared" si="7"/>
        <v>1</v>
      </c>
      <c r="P21" s="70" t="s">
        <v>144</v>
      </c>
    </row>
    <row r="22" spans="1:16" s="71" customFormat="1" ht="63.75" customHeight="1">
      <c r="B22" s="72" t="s">
        <v>139</v>
      </c>
      <c r="C22" s="73">
        <v>2022</v>
      </c>
      <c r="D22" s="133" t="s">
        <v>35</v>
      </c>
      <c r="E22" s="24">
        <v>28204000</v>
      </c>
      <c r="F22" s="25">
        <v>0.05</v>
      </c>
      <c r="G22" s="26">
        <f t="shared" ref="G22:G23" si="8">E22*(F22/100%)</f>
        <v>1410200</v>
      </c>
      <c r="H22" s="27"/>
      <c r="I22" s="28">
        <v>0</v>
      </c>
      <c r="J22" s="26">
        <f t="shared" ref="J22:J23" si="9">H22*(I22/100%)</f>
        <v>0</v>
      </c>
      <c r="K22" s="27">
        <v>0</v>
      </c>
      <c r="L22" s="26">
        <f t="shared" ref="L22:L23" si="10">(G22+J22)-(K22)</f>
        <v>1410200</v>
      </c>
      <c r="M22" s="27">
        <v>1410200</v>
      </c>
      <c r="N22" s="73">
        <v>2022</v>
      </c>
      <c r="O22" s="29">
        <f t="shared" ref="O22:O23" si="11">IFERROR(((M22/L22)), 0)</f>
        <v>1</v>
      </c>
      <c r="P22" s="70" t="s">
        <v>140</v>
      </c>
    </row>
    <row r="23" spans="1:16" s="71" customFormat="1" ht="63" customHeight="1" thickBot="1">
      <c r="B23" s="72" t="s">
        <v>141</v>
      </c>
      <c r="C23" s="73">
        <v>2023</v>
      </c>
      <c r="D23" s="134"/>
      <c r="E23" s="24">
        <v>32000000</v>
      </c>
      <c r="F23" s="25">
        <v>0.03</v>
      </c>
      <c r="G23" s="26">
        <f t="shared" si="8"/>
        <v>960000</v>
      </c>
      <c r="H23" s="27"/>
      <c r="I23" s="28">
        <v>0</v>
      </c>
      <c r="J23" s="26">
        <f t="shared" si="9"/>
        <v>0</v>
      </c>
      <c r="K23" s="27">
        <v>0</v>
      </c>
      <c r="L23" s="26">
        <f t="shared" si="10"/>
        <v>960000</v>
      </c>
      <c r="M23" s="27">
        <v>960000</v>
      </c>
      <c r="N23" s="73">
        <v>2023</v>
      </c>
      <c r="O23" s="29">
        <f t="shared" si="11"/>
        <v>1</v>
      </c>
      <c r="P23" s="70" t="s">
        <v>142</v>
      </c>
    </row>
    <row r="24" spans="1:16" ht="20" thickBot="1">
      <c r="B24" s="123" t="s">
        <v>14</v>
      </c>
      <c r="C24" s="124"/>
      <c r="D24" s="124"/>
      <c r="E24" s="124"/>
      <c r="F24" s="124"/>
      <c r="G24" s="124"/>
      <c r="H24" s="124"/>
      <c r="I24" s="124"/>
      <c r="J24" s="124"/>
      <c r="K24" s="124"/>
      <c r="L24" s="124"/>
      <c r="M24" s="124"/>
      <c r="N24" s="124"/>
      <c r="O24" s="124"/>
      <c r="P24" s="125"/>
    </row>
  </sheetData>
  <mergeCells count="15">
    <mergeCell ref="B24:P24"/>
    <mergeCell ref="B6:D6"/>
    <mergeCell ref="E6:G6"/>
    <mergeCell ref="H6:J7"/>
    <mergeCell ref="K6:P7"/>
    <mergeCell ref="B7:D7"/>
    <mergeCell ref="E7:G7"/>
    <mergeCell ref="D22:D23"/>
    <mergeCell ref="D19:D21"/>
    <mergeCell ref="B4:F4"/>
    <mergeCell ref="G4:P4"/>
    <mergeCell ref="B5:D5"/>
    <mergeCell ref="E5:G5"/>
    <mergeCell ref="H5:J5"/>
    <mergeCell ref="K5:P5"/>
  </mergeCells>
  <conditionalFormatting sqref="O9:O17">
    <cfRule type="cellIs" dxfId="51" priority="25" operator="greaterThan">
      <formula>100%</formula>
    </cfRule>
    <cfRule type="cellIs" dxfId="50" priority="26" operator="between">
      <formula>90%</formula>
      <formula>100%</formula>
    </cfRule>
    <cfRule type="cellIs" dxfId="49" priority="27" operator="between">
      <formula>59%</formula>
      <formula>90%</formula>
    </cfRule>
    <cfRule type="cellIs" dxfId="48" priority="28" operator="between">
      <formula>0%</formula>
      <formula>59%</formula>
    </cfRule>
  </conditionalFormatting>
  <conditionalFormatting sqref="O19:O20">
    <cfRule type="cellIs" dxfId="47" priority="9" operator="greaterThan">
      <formula>100%</formula>
    </cfRule>
    <cfRule type="cellIs" dxfId="46" priority="10" operator="between">
      <formula>90%</formula>
      <formula>100%</formula>
    </cfRule>
    <cfRule type="cellIs" dxfId="45" priority="11" operator="between">
      <formula>59%</formula>
      <formula>90%</formula>
    </cfRule>
    <cfRule type="cellIs" dxfId="44" priority="12" operator="between">
      <formula>0%</formula>
      <formula>59%</formula>
    </cfRule>
  </conditionalFormatting>
  <conditionalFormatting sqref="O18">
    <cfRule type="cellIs" dxfId="43" priority="17" operator="greaterThan">
      <formula>100%</formula>
    </cfRule>
    <cfRule type="cellIs" dxfId="42" priority="18" operator="between">
      <formula>90%</formula>
      <formula>100%</formula>
    </cfRule>
    <cfRule type="cellIs" dxfId="41" priority="19" operator="between">
      <formula>59%</formula>
      <formula>90%</formula>
    </cfRule>
    <cfRule type="cellIs" dxfId="40" priority="20" operator="between">
      <formula>0%</formula>
      <formula>59%</formula>
    </cfRule>
  </conditionalFormatting>
  <conditionalFormatting sqref="O22:O23">
    <cfRule type="cellIs" dxfId="35" priority="5" operator="greaterThan">
      <formula>100%</formula>
    </cfRule>
    <cfRule type="cellIs" dxfId="34" priority="6" operator="between">
      <formula>90%</formula>
      <formula>100%</formula>
    </cfRule>
    <cfRule type="cellIs" dxfId="33" priority="7" operator="between">
      <formula>59%</formula>
      <formula>90%</formula>
    </cfRule>
    <cfRule type="cellIs" dxfId="32" priority="8" operator="between">
      <formula>0%</formula>
      <formula>59%</formula>
    </cfRule>
  </conditionalFormatting>
  <conditionalFormatting sqref="O21">
    <cfRule type="cellIs" dxfId="31" priority="1" operator="greaterThan">
      <formula>100%</formula>
    </cfRule>
    <cfRule type="cellIs" dxfId="30" priority="2" operator="between">
      <formula>90%</formula>
      <formula>100%</formula>
    </cfRule>
    <cfRule type="cellIs" dxfId="29" priority="3" operator="between">
      <formula>59%</formula>
      <formula>90%</formula>
    </cfRule>
    <cfRule type="cellIs" dxfId="28" priority="4" operator="between">
      <formula>0%</formula>
      <formula>59%</formula>
    </cfRule>
  </conditionalFormatting>
  <dataValidations count="1">
    <dataValidation type="list" allowBlank="1" showInputMessage="1" showErrorMessage="1" sqref="N9:N23 C9:C23">
      <formula1>"2019,2020,2021,2022,2023,2024,2025,2026,2027,2028,2029"</formula1>
    </dataValidation>
  </dataValidations>
  <pageMargins left="0.7" right="0.7" top="0.75" bottom="0.75" header="0.3" footer="0.3"/>
  <pageSetup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3:P24"/>
  <sheetViews>
    <sheetView showGridLines="0" topLeftCell="A13" zoomScale="30" zoomScaleNormal="30" workbookViewId="0">
      <selection activeCell="D22" sqref="D22:D23"/>
    </sheetView>
  </sheetViews>
  <sheetFormatPr baseColWidth="10" defaultRowHeight="14.5"/>
  <cols>
    <col min="2" max="3" width="27" customWidth="1"/>
    <col min="4" max="4" width="55.453125" customWidth="1"/>
    <col min="5" max="5" width="33.453125" customWidth="1"/>
    <col min="6" max="6" width="23.81640625" customWidth="1"/>
    <col min="7" max="7" width="24.54296875" customWidth="1"/>
    <col min="8" max="8" width="29.26953125" customWidth="1"/>
    <col min="9" max="9" width="30.54296875" customWidth="1"/>
    <col min="10" max="10" width="31.81640625" customWidth="1"/>
    <col min="11" max="11" width="28" customWidth="1"/>
    <col min="12" max="12" width="18.81640625" customWidth="1"/>
    <col min="13" max="13" width="23.26953125" customWidth="1"/>
    <col min="14" max="14" width="35.1796875" customWidth="1"/>
    <col min="15" max="15" width="32.453125" customWidth="1"/>
    <col min="16" max="16" width="24.453125" customWidth="1"/>
  </cols>
  <sheetData>
    <row r="3" spans="2:16" ht="15" thickBot="1"/>
    <row r="4" spans="2:16" ht="105.75" customHeight="1" thickBot="1">
      <c r="B4" s="117"/>
      <c r="C4" s="118"/>
      <c r="D4" s="118"/>
      <c r="E4" s="118"/>
      <c r="F4" s="119"/>
      <c r="G4" s="120" t="s">
        <v>0</v>
      </c>
      <c r="H4" s="121"/>
      <c r="I4" s="121"/>
      <c r="J4" s="121"/>
      <c r="K4" s="121"/>
      <c r="L4" s="121"/>
      <c r="M4" s="121"/>
      <c r="N4" s="121"/>
      <c r="O4" s="121"/>
      <c r="P4" s="122"/>
    </row>
    <row r="5" spans="2:16" ht="36" customHeight="1">
      <c r="B5" s="126" t="s">
        <v>1</v>
      </c>
      <c r="C5" s="127"/>
      <c r="D5" s="127"/>
      <c r="E5" s="128" t="s">
        <v>21</v>
      </c>
      <c r="F5" s="128"/>
      <c r="G5" s="128"/>
      <c r="H5" s="127" t="s">
        <v>13</v>
      </c>
      <c r="I5" s="127"/>
      <c r="J5" s="127"/>
      <c r="K5" s="128" t="s">
        <v>22</v>
      </c>
      <c r="L5" s="128"/>
      <c r="M5" s="128"/>
      <c r="N5" s="128"/>
      <c r="O5" s="128"/>
      <c r="P5" s="129"/>
    </row>
    <row r="6" spans="2:16" ht="36" customHeight="1">
      <c r="B6" s="93" t="s">
        <v>2</v>
      </c>
      <c r="C6" s="94"/>
      <c r="D6" s="94"/>
      <c r="E6" s="102" t="s">
        <v>23</v>
      </c>
      <c r="F6" s="102"/>
      <c r="G6" s="102"/>
      <c r="H6" s="94" t="s">
        <v>3</v>
      </c>
      <c r="I6" s="94"/>
      <c r="J6" s="94"/>
      <c r="K6" s="102" t="s">
        <v>41</v>
      </c>
      <c r="L6" s="102"/>
      <c r="M6" s="102"/>
      <c r="N6" s="102"/>
      <c r="O6" s="102"/>
      <c r="P6" s="103"/>
    </row>
    <row r="7" spans="2:16" ht="36" customHeight="1">
      <c r="B7" s="130" t="s">
        <v>84</v>
      </c>
      <c r="C7" s="131"/>
      <c r="D7" s="94"/>
      <c r="E7" s="132" t="s">
        <v>151</v>
      </c>
      <c r="F7" s="132"/>
      <c r="G7" s="132"/>
      <c r="H7" s="94"/>
      <c r="I7" s="94"/>
      <c r="J7" s="94"/>
      <c r="K7" s="102"/>
      <c r="L7" s="102"/>
      <c r="M7" s="102"/>
      <c r="N7" s="102"/>
      <c r="O7" s="102"/>
      <c r="P7" s="103"/>
    </row>
    <row r="8" spans="2:16" ht="75" customHeight="1">
      <c r="B8" s="20" t="s">
        <v>15</v>
      </c>
      <c r="C8" s="21" t="s">
        <v>11</v>
      </c>
      <c r="D8" s="21" t="s">
        <v>77</v>
      </c>
      <c r="E8" s="22" t="s">
        <v>78</v>
      </c>
      <c r="F8" s="22" t="s">
        <v>12</v>
      </c>
      <c r="G8" s="21" t="s">
        <v>79</v>
      </c>
      <c r="H8" s="22" t="s">
        <v>80</v>
      </c>
      <c r="I8" s="22" t="s">
        <v>81</v>
      </c>
      <c r="J8" s="22" t="s">
        <v>82</v>
      </c>
      <c r="K8" s="22" t="s">
        <v>85</v>
      </c>
      <c r="L8" s="22" t="s">
        <v>18</v>
      </c>
      <c r="M8" s="22" t="s">
        <v>86</v>
      </c>
      <c r="N8" s="22" t="s">
        <v>83</v>
      </c>
      <c r="O8" s="22" t="s">
        <v>19</v>
      </c>
      <c r="P8" s="23" t="s">
        <v>6</v>
      </c>
    </row>
    <row r="9" spans="2:16" ht="50.25" customHeight="1">
      <c r="B9" s="34"/>
      <c r="C9" s="42"/>
      <c r="D9" s="31" t="s">
        <v>24</v>
      </c>
      <c r="E9" s="27"/>
      <c r="F9" s="32">
        <v>0</v>
      </c>
      <c r="G9" s="26">
        <f t="shared" ref="G9:G22" si="0">E9*(F9/100%)</f>
        <v>0</v>
      </c>
      <c r="H9" s="27">
        <v>0</v>
      </c>
      <c r="I9" s="56">
        <v>0</v>
      </c>
      <c r="J9" s="26">
        <f t="shared" ref="J9:J22" si="1">H9*(I9/100%)</f>
        <v>0</v>
      </c>
      <c r="K9" s="27">
        <v>0</v>
      </c>
      <c r="L9" s="26">
        <f t="shared" ref="L9:L22" si="2">(G9+J9)-(K9)</f>
        <v>0</v>
      </c>
      <c r="M9" s="27">
        <v>0</v>
      </c>
      <c r="N9" s="42"/>
      <c r="O9" s="29">
        <f t="shared" ref="O9:O23" si="3">IFERROR(((M9/L9)), 0)</f>
        <v>0</v>
      </c>
      <c r="P9" s="30"/>
    </row>
    <row r="10" spans="2:16" ht="50.25" customHeight="1">
      <c r="B10" s="34"/>
      <c r="C10" s="42"/>
      <c r="D10" s="33" t="s">
        <v>25</v>
      </c>
      <c r="E10" s="27">
        <v>0</v>
      </c>
      <c r="F10" s="32">
        <v>0</v>
      </c>
      <c r="G10" s="26">
        <f t="shared" si="0"/>
        <v>0</v>
      </c>
      <c r="H10" s="27"/>
      <c r="I10" s="28">
        <v>0</v>
      </c>
      <c r="J10" s="26">
        <f t="shared" si="1"/>
        <v>0</v>
      </c>
      <c r="K10" s="27">
        <v>0</v>
      </c>
      <c r="L10" s="26">
        <f t="shared" si="2"/>
        <v>0</v>
      </c>
      <c r="M10" s="27">
        <v>0</v>
      </c>
      <c r="N10" s="42"/>
      <c r="O10" s="29">
        <f t="shared" si="3"/>
        <v>0</v>
      </c>
      <c r="P10" s="30"/>
    </row>
    <row r="11" spans="2:16" ht="50.25" customHeight="1">
      <c r="B11" s="34"/>
      <c r="C11" s="42"/>
      <c r="D11" s="31" t="s">
        <v>26</v>
      </c>
      <c r="E11" s="27">
        <v>0</v>
      </c>
      <c r="F11" s="32">
        <v>0</v>
      </c>
      <c r="G11" s="26">
        <f t="shared" si="0"/>
        <v>0</v>
      </c>
      <c r="H11" s="27"/>
      <c r="I11" s="28">
        <v>0</v>
      </c>
      <c r="J11" s="26">
        <f t="shared" si="1"/>
        <v>0</v>
      </c>
      <c r="K11" s="27">
        <v>0</v>
      </c>
      <c r="L11" s="26">
        <f t="shared" si="2"/>
        <v>0</v>
      </c>
      <c r="M11" s="27">
        <v>0</v>
      </c>
      <c r="N11" s="42"/>
      <c r="O11" s="29">
        <f t="shared" si="3"/>
        <v>0</v>
      </c>
      <c r="P11" s="30"/>
    </row>
    <row r="12" spans="2:16" ht="50.25" customHeight="1">
      <c r="B12" s="34"/>
      <c r="C12" s="42"/>
      <c r="D12" s="31" t="s">
        <v>27</v>
      </c>
      <c r="E12" s="27">
        <v>0</v>
      </c>
      <c r="F12" s="32">
        <v>0</v>
      </c>
      <c r="G12" s="26">
        <f t="shared" si="0"/>
        <v>0</v>
      </c>
      <c r="H12" s="27"/>
      <c r="I12" s="28">
        <v>0</v>
      </c>
      <c r="J12" s="26">
        <f t="shared" si="1"/>
        <v>0</v>
      </c>
      <c r="K12" s="27">
        <v>0</v>
      </c>
      <c r="L12" s="26">
        <f t="shared" si="2"/>
        <v>0</v>
      </c>
      <c r="M12" s="27">
        <v>0</v>
      </c>
      <c r="N12" s="42"/>
      <c r="O12" s="29">
        <f t="shared" si="3"/>
        <v>0</v>
      </c>
      <c r="P12" s="30"/>
    </row>
    <row r="13" spans="2:16" ht="50.25" customHeight="1">
      <c r="B13" s="34"/>
      <c r="C13" s="42"/>
      <c r="D13" s="31"/>
      <c r="E13" s="27">
        <v>0</v>
      </c>
      <c r="F13" s="32">
        <v>0</v>
      </c>
      <c r="G13" s="26">
        <f t="shared" si="0"/>
        <v>0</v>
      </c>
      <c r="H13" s="27"/>
      <c r="I13" s="28">
        <v>0</v>
      </c>
      <c r="J13" s="26">
        <f t="shared" si="1"/>
        <v>0</v>
      </c>
      <c r="K13" s="27">
        <v>0</v>
      </c>
      <c r="L13" s="26">
        <f t="shared" si="2"/>
        <v>0</v>
      </c>
      <c r="M13" s="27">
        <v>0</v>
      </c>
      <c r="N13" s="42"/>
      <c r="O13" s="29">
        <f t="shared" si="3"/>
        <v>0</v>
      </c>
      <c r="P13" s="30"/>
    </row>
    <row r="14" spans="2:16" ht="83.25" customHeight="1">
      <c r="B14" s="34"/>
      <c r="C14" s="42"/>
      <c r="D14" s="31" t="s">
        <v>29</v>
      </c>
      <c r="E14" s="27">
        <v>0</v>
      </c>
      <c r="F14" s="32">
        <v>0</v>
      </c>
      <c r="G14" s="26">
        <f t="shared" si="0"/>
        <v>0</v>
      </c>
      <c r="H14" s="27"/>
      <c r="I14" s="28">
        <v>0</v>
      </c>
      <c r="J14" s="26">
        <f t="shared" si="1"/>
        <v>0</v>
      </c>
      <c r="K14" s="27">
        <v>0</v>
      </c>
      <c r="L14" s="26">
        <f t="shared" si="2"/>
        <v>0</v>
      </c>
      <c r="M14" s="27">
        <v>0</v>
      </c>
      <c r="N14" s="42"/>
      <c r="O14" s="29">
        <f t="shared" si="3"/>
        <v>0</v>
      </c>
      <c r="P14" s="30"/>
    </row>
    <row r="15" spans="2:16" ht="70.5" customHeight="1">
      <c r="B15" s="34"/>
      <c r="C15" s="42"/>
      <c r="D15" s="31" t="s">
        <v>30</v>
      </c>
      <c r="E15" s="27">
        <v>0</v>
      </c>
      <c r="F15" s="32">
        <v>0</v>
      </c>
      <c r="G15" s="26">
        <f t="shared" si="0"/>
        <v>0</v>
      </c>
      <c r="H15" s="27"/>
      <c r="I15" s="28">
        <v>0</v>
      </c>
      <c r="J15" s="26">
        <f t="shared" si="1"/>
        <v>0</v>
      </c>
      <c r="K15" s="27">
        <v>0</v>
      </c>
      <c r="L15" s="26">
        <f t="shared" si="2"/>
        <v>0</v>
      </c>
      <c r="M15" s="27">
        <v>0</v>
      </c>
      <c r="N15" s="42"/>
      <c r="O15" s="29">
        <f t="shared" si="3"/>
        <v>0</v>
      </c>
      <c r="P15" s="30"/>
    </row>
    <row r="16" spans="2:16" ht="75.75" customHeight="1">
      <c r="B16" s="34"/>
      <c r="C16" s="42"/>
      <c r="D16" s="31" t="s">
        <v>31</v>
      </c>
      <c r="E16" s="27">
        <v>0</v>
      </c>
      <c r="F16" s="32">
        <v>0</v>
      </c>
      <c r="G16" s="26">
        <f t="shared" si="0"/>
        <v>0</v>
      </c>
      <c r="H16" s="27"/>
      <c r="I16" s="28">
        <v>0</v>
      </c>
      <c r="J16" s="26">
        <f t="shared" si="1"/>
        <v>0</v>
      </c>
      <c r="K16" s="27">
        <v>0</v>
      </c>
      <c r="L16" s="26">
        <f t="shared" si="2"/>
        <v>0</v>
      </c>
      <c r="M16" s="27">
        <v>0</v>
      </c>
      <c r="N16" s="42"/>
      <c r="O16" s="29">
        <f t="shared" si="3"/>
        <v>0</v>
      </c>
      <c r="P16" s="30"/>
    </row>
    <row r="17" spans="1:16" ht="65.25" customHeight="1">
      <c r="B17" s="34"/>
      <c r="C17" s="42"/>
      <c r="D17" s="31" t="s">
        <v>32</v>
      </c>
      <c r="E17" s="27">
        <v>0</v>
      </c>
      <c r="F17" s="32">
        <v>0</v>
      </c>
      <c r="G17" s="26">
        <f t="shared" si="0"/>
        <v>0</v>
      </c>
      <c r="H17" s="27"/>
      <c r="I17" s="28">
        <v>0</v>
      </c>
      <c r="J17" s="26">
        <f t="shared" si="1"/>
        <v>0</v>
      </c>
      <c r="K17" s="27">
        <v>0</v>
      </c>
      <c r="L17" s="26">
        <f t="shared" si="2"/>
        <v>0</v>
      </c>
      <c r="M17" s="27">
        <v>0</v>
      </c>
      <c r="N17" s="42"/>
      <c r="O17" s="29">
        <f t="shared" si="3"/>
        <v>0</v>
      </c>
      <c r="P17" s="30"/>
    </row>
    <row r="18" spans="1:16" s="71" customFormat="1" ht="66.75" customHeight="1">
      <c r="A18" s="179"/>
      <c r="B18" s="72"/>
      <c r="C18" s="73"/>
      <c r="D18" s="69" t="s">
        <v>33</v>
      </c>
      <c r="E18" s="24"/>
      <c r="F18" s="25"/>
      <c r="G18" s="26"/>
      <c r="H18" s="27"/>
      <c r="I18" s="28"/>
      <c r="J18" s="26"/>
      <c r="K18" s="27"/>
      <c r="L18" s="26"/>
      <c r="M18" s="27"/>
      <c r="N18" s="73"/>
      <c r="O18" s="29"/>
      <c r="P18" s="70"/>
    </row>
    <row r="19" spans="1:16" s="71" customFormat="1" ht="63" customHeight="1">
      <c r="B19" s="72" t="s">
        <v>141</v>
      </c>
      <c r="C19" s="73">
        <v>2023</v>
      </c>
      <c r="D19" s="135" t="s">
        <v>34</v>
      </c>
      <c r="E19" s="24">
        <v>32000000</v>
      </c>
      <c r="F19" s="25">
        <v>0.03</v>
      </c>
      <c r="G19" s="26">
        <f t="shared" si="0"/>
        <v>960000</v>
      </c>
      <c r="H19" s="27"/>
      <c r="I19" s="28">
        <v>0</v>
      </c>
      <c r="J19" s="26">
        <f t="shared" si="1"/>
        <v>0</v>
      </c>
      <c r="K19" s="27">
        <v>0</v>
      </c>
      <c r="L19" s="26">
        <f t="shared" si="2"/>
        <v>960000</v>
      </c>
      <c r="M19" s="27">
        <v>960000</v>
      </c>
      <c r="N19" s="73">
        <v>2023</v>
      </c>
      <c r="O19" s="29">
        <f t="shared" si="3"/>
        <v>1</v>
      </c>
      <c r="P19" s="70" t="s">
        <v>142</v>
      </c>
    </row>
    <row r="20" spans="1:16" s="71" customFormat="1" ht="60.75" customHeight="1">
      <c r="A20" s="180"/>
      <c r="B20" s="72" t="s">
        <v>143</v>
      </c>
      <c r="C20" s="73">
        <v>2023</v>
      </c>
      <c r="D20" s="137"/>
      <c r="E20" s="24">
        <v>23000000</v>
      </c>
      <c r="F20" s="25">
        <v>0.03</v>
      </c>
      <c r="G20" s="26">
        <f t="shared" si="0"/>
        <v>690000</v>
      </c>
      <c r="H20" s="27"/>
      <c r="I20" s="28">
        <v>0</v>
      </c>
      <c r="J20" s="26">
        <f t="shared" si="1"/>
        <v>0</v>
      </c>
      <c r="K20" s="27">
        <v>0</v>
      </c>
      <c r="L20" s="26">
        <f t="shared" si="2"/>
        <v>690000</v>
      </c>
      <c r="M20" s="27">
        <v>690000</v>
      </c>
      <c r="N20" s="73">
        <v>2023</v>
      </c>
      <c r="O20" s="29">
        <f t="shared" si="3"/>
        <v>1</v>
      </c>
      <c r="P20" s="70" t="s">
        <v>144</v>
      </c>
    </row>
    <row r="21" spans="1:16" ht="69" customHeight="1">
      <c r="A21" s="181"/>
      <c r="B21" s="72" t="s">
        <v>145</v>
      </c>
      <c r="C21" s="73">
        <v>2024</v>
      </c>
      <c r="D21" s="136"/>
      <c r="E21" s="24">
        <v>28700000</v>
      </c>
      <c r="F21" s="25">
        <v>0.02</v>
      </c>
      <c r="G21" s="26">
        <f>E21*(F21/100%)</f>
        <v>574000</v>
      </c>
      <c r="H21" s="27"/>
      <c r="I21" s="28">
        <v>0</v>
      </c>
      <c r="J21" s="26">
        <f>H21*(I21/100%)</f>
        <v>0</v>
      </c>
      <c r="K21" s="27">
        <v>0</v>
      </c>
      <c r="L21" s="26">
        <f>(G21+J21)-(K21)</f>
        <v>574000</v>
      </c>
      <c r="M21" s="27">
        <v>574000</v>
      </c>
      <c r="N21" s="73">
        <v>2024</v>
      </c>
      <c r="O21" s="29">
        <f t="shared" ref="O21" si="4">IFERROR(((M21/L21)), 0)</f>
        <v>1</v>
      </c>
      <c r="P21" s="70" t="s">
        <v>146</v>
      </c>
    </row>
    <row r="22" spans="1:16" s="71" customFormat="1" ht="63" customHeight="1">
      <c r="B22" s="72" t="s">
        <v>141</v>
      </c>
      <c r="C22" s="73">
        <v>2023</v>
      </c>
      <c r="D22" s="135" t="s">
        <v>35</v>
      </c>
      <c r="E22" s="24">
        <v>32000000</v>
      </c>
      <c r="F22" s="25">
        <v>0.03</v>
      </c>
      <c r="G22" s="26">
        <f t="shared" si="0"/>
        <v>960000</v>
      </c>
      <c r="H22" s="27"/>
      <c r="I22" s="28">
        <v>0</v>
      </c>
      <c r="J22" s="26">
        <f t="shared" si="1"/>
        <v>0</v>
      </c>
      <c r="K22" s="27">
        <v>0</v>
      </c>
      <c r="L22" s="26">
        <f t="shared" si="2"/>
        <v>960000</v>
      </c>
      <c r="M22" s="27">
        <v>960000</v>
      </c>
      <c r="N22" s="73">
        <v>2023</v>
      </c>
      <c r="O22" s="29">
        <f t="shared" si="3"/>
        <v>1</v>
      </c>
      <c r="P22" s="70" t="s">
        <v>142</v>
      </c>
    </row>
    <row r="23" spans="1:16" ht="60" customHeight="1" thickBot="1">
      <c r="B23" s="72" t="s">
        <v>145</v>
      </c>
      <c r="C23" s="73">
        <v>2024</v>
      </c>
      <c r="D23" s="139"/>
      <c r="E23" s="24">
        <v>28700000</v>
      </c>
      <c r="F23" s="25">
        <v>0.02</v>
      </c>
      <c r="G23" s="26">
        <f>E23*(F23/100%)</f>
        <v>574000</v>
      </c>
      <c r="H23" s="27"/>
      <c r="I23" s="28">
        <v>0</v>
      </c>
      <c r="J23" s="26">
        <f>H23*(I23/100%)</f>
        <v>0</v>
      </c>
      <c r="K23" s="27">
        <v>0</v>
      </c>
      <c r="L23" s="26">
        <f>(G23+J23)-(K23)</f>
        <v>574000</v>
      </c>
      <c r="M23" s="27">
        <v>574000</v>
      </c>
      <c r="N23" s="73">
        <v>2024</v>
      </c>
      <c r="O23" s="29">
        <f t="shared" si="3"/>
        <v>1</v>
      </c>
      <c r="P23" s="70" t="s">
        <v>146</v>
      </c>
    </row>
    <row r="24" spans="1:16" ht="20" thickBot="1">
      <c r="B24" s="123" t="s">
        <v>14</v>
      </c>
      <c r="C24" s="124"/>
      <c r="D24" s="124"/>
      <c r="E24" s="124"/>
      <c r="F24" s="124"/>
      <c r="G24" s="124"/>
      <c r="H24" s="124"/>
      <c r="I24" s="124"/>
      <c r="J24" s="124"/>
      <c r="K24" s="124"/>
      <c r="L24" s="124"/>
      <c r="M24" s="124"/>
      <c r="N24" s="124"/>
      <c r="O24" s="124"/>
      <c r="P24" s="125"/>
    </row>
  </sheetData>
  <mergeCells count="15">
    <mergeCell ref="B4:F4"/>
    <mergeCell ref="G4:P4"/>
    <mergeCell ref="B5:D5"/>
    <mergeCell ref="E5:G5"/>
    <mergeCell ref="H5:J5"/>
    <mergeCell ref="K5:P5"/>
    <mergeCell ref="B24:P24"/>
    <mergeCell ref="B6:D6"/>
    <mergeCell ref="E6:G6"/>
    <mergeCell ref="H6:J7"/>
    <mergeCell ref="K6:P7"/>
    <mergeCell ref="B7:D7"/>
    <mergeCell ref="E7:G7"/>
    <mergeCell ref="D19:D21"/>
    <mergeCell ref="D22:D23"/>
  </mergeCells>
  <conditionalFormatting sqref="O9:O17">
    <cfRule type="cellIs" dxfId="27" priority="29" operator="greaterThan">
      <formula>100%</formula>
    </cfRule>
    <cfRule type="cellIs" dxfId="26" priority="30" operator="between">
      <formula>90%</formula>
      <formula>100%</formula>
    </cfRule>
    <cfRule type="cellIs" dxfId="25" priority="31" operator="between">
      <formula>59%</formula>
      <formula>90%</formula>
    </cfRule>
    <cfRule type="cellIs" dxfId="24" priority="32" operator="between">
      <formula>0%</formula>
      <formula>59%</formula>
    </cfRule>
  </conditionalFormatting>
  <conditionalFormatting sqref="O19">
    <cfRule type="cellIs" dxfId="23" priority="21" operator="greaterThan">
      <formula>100%</formula>
    </cfRule>
    <cfRule type="cellIs" dxfId="22" priority="22" operator="between">
      <formula>90%</formula>
      <formula>100%</formula>
    </cfRule>
    <cfRule type="cellIs" dxfId="21" priority="23" operator="between">
      <formula>59%</formula>
      <formula>90%</formula>
    </cfRule>
    <cfRule type="cellIs" dxfId="20" priority="24" operator="between">
      <formula>0%</formula>
      <formula>59%</formula>
    </cfRule>
  </conditionalFormatting>
  <conditionalFormatting sqref="O20">
    <cfRule type="cellIs" dxfId="19" priority="17" operator="greaterThan">
      <formula>100%</formula>
    </cfRule>
    <cfRule type="cellIs" dxfId="18" priority="18" operator="between">
      <formula>90%</formula>
      <formula>100%</formula>
    </cfRule>
    <cfRule type="cellIs" dxfId="17" priority="19" operator="between">
      <formula>59%</formula>
      <formula>90%</formula>
    </cfRule>
    <cfRule type="cellIs" dxfId="16" priority="20" operator="between">
      <formula>0%</formula>
      <formula>59%</formula>
    </cfRule>
  </conditionalFormatting>
  <conditionalFormatting sqref="O18">
    <cfRule type="cellIs" dxfId="15" priority="13" operator="greaterThan">
      <formula>100%</formula>
    </cfRule>
    <cfRule type="cellIs" dxfId="14" priority="14" operator="between">
      <formula>90%</formula>
      <formula>100%</formula>
    </cfRule>
    <cfRule type="cellIs" dxfId="13" priority="15" operator="between">
      <formula>59%</formula>
      <formula>90%</formula>
    </cfRule>
    <cfRule type="cellIs" dxfId="12" priority="16" operator="between">
      <formula>0%</formula>
      <formula>59%</formula>
    </cfRule>
  </conditionalFormatting>
  <conditionalFormatting sqref="O22">
    <cfRule type="cellIs" dxfId="11" priority="9" operator="greaterThan">
      <formula>100%</formula>
    </cfRule>
    <cfRule type="cellIs" dxfId="10" priority="10" operator="between">
      <formula>90%</formula>
      <formula>100%</formula>
    </cfRule>
    <cfRule type="cellIs" dxfId="9" priority="11" operator="between">
      <formula>59%</formula>
      <formula>90%</formula>
    </cfRule>
    <cfRule type="cellIs" dxfId="8" priority="12" operator="between">
      <formula>0%</formula>
      <formula>59%</formula>
    </cfRule>
  </conditionalFormatting>
  <conditionalFormatting sqref="O23">
    <cfRule type="cellIs" dxfId="7" priority="5" operator="greaterThan">
      <formula>100%</formula>
    </cfRule>
    <cfRule type="cellIs" dxfId="6" priority="6" operator="between">
      <formula>90%</formula>
      <formula>100%</formula>
    </cfRule>
    <cfRule type="cellIs" dxfId="5" priority="7" operator="between">
      <formula>59%</formula>
      <formula>90%</formula>
    </cfRule>
    <cfRule type="cellIs" dxfId="4" priority="8" operator="between">
      <formula>0%</formula>
      <formula>59%</formula>
    </cfRule>
  </conditionalFormatting>
  <conditionalFormatting sqref="O21">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N9:N23 C9:C23">
      <formula1>"2019,2020,2021,2022,2023,2024,2025,2026,2027,2028,2029"</formula1>
    </dataValidation>
  </dataValidations>
  <pageMargins left="0.7" right="0.7" top="0.75" bottom="0.75" header="0.3" footer="0.3"/>
  <pageSetup orientation="portrait" horizontalDpi="25344" copies="2561"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7189B07DD151204EABEF9B670E20A0C2" ma:contentTypeVersion="12" ma:contentTypeDescription="Crear nuevo documento." ma:contentTypeScope="" ma:versionID="abcd69a36403c34adaa79b1212d42303">
  <xsd:schema xmlns:xsd="http://www.w3.org/2001/XMLSchema" xmlns:xs="http://www.w3.org/2001/XMLSchema" xmlns:p="http://schemas.microsoft.com/office/2006/metadata/properties" xmlns:ns3="c28f0d36-d2e8-4790-9b51-3f8131bee83d" xmlns:ns4="8219f943-a428-4fb3-b009-db57e5e7d0d2" targetNamespace="http://schemas.microsoft.com/office/2006/metadata/properties" ma:root="true" ma:fieldsID="3d0045f0fcdad6e5b9529af95ee414b5" ns3:_="" ns4:_="">
    <xsd:import namespace="c28f0d36-d2e8-4790-9b51-3f8131bee83d"/>
    <xsd:import namespace="8219f943-a428-4fb3-b009-db57e5e7d0d2"/>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GenerationTime" minOccurs="0"/>
                <xsd:element ref="ns4:MediaServiceEventHashCode" minOccurs="0"/>
                <xsd:element ref="ns4:MediaServiceOCR" minOccurs="0"/>
                <xsd:element ref="ns4:MediaServiceDateTaken" minOccurs="0"/>
                <xsd:element ref="ns4:MediaServiceLocatio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8f0d36-d2e8-4790-9b51-3f8131bee83d"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SharingHintHash" ma:index="10" nillable="true" ma:displayName="Hash de la sugerencia para compartir"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19f943-a428-4fb3-b009-db57e5e7d0d2"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655D800-F4F6-4C34-9BB9-B22BEF1249CB}">
  <ds:schemaRefs>
    <ds:schemaRef ds:uri="http://schemas.microsoft.com/sharepoint/v3/contenttype/forms"/>
  </ds:schemaRefs>
</ds:datastoreItem>
</file>

<file path=customXml/itemProps2.xml><?xml version="1.0" encoding="utf-8"?>
<ds:datastoreItem xmlns:ds="http://schemas.openxmlformats.org/officeDocument/2006/customXml" ds:itemID="{A0D4E8E1-E5B3-405D-9A38-240BF289B9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8f0d36-d2e8-4790-9b51-3f8131bee83d"/>
    <ds:schemaRef ds:uri="8219f943-a428-4fb3-b009-db57e5e7d0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CFF26FD-4322-4E2D-B1F6-8585740AE846}">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Angela Maria Sánchez G</cp:lastModifiedBy>
  <dcterms:created xsi:type="dcterms:W3CDTF">2019-08-08T03:27:40Z</dcterms:created>
  <dcterms:modified xsi:type="dcterms:W3CDTF">2024-04-30T16:57:27Z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0x0101007189B07DD151204EABEF9B670E20A0C2</vt:lpwstr>
  </property>
</Properties>
</file>